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17760" windowHeight="7815" firstSheet="1" activeTab="1"/>
  </bookViews>
  <sheets>
    <sheet name="Вспомогательный" sheetId="1" state="hidden" r:id="rId1"/>
    <sheet name="Лист" sheetId="6" r:id="rId2"/>
  </sheets>
  <definedNames>
    <definedName name="_xlnm._FilterDatabase" localSheetId="0" hidden="1">Вспомогательный!$A$1:$L$211</definedName>
    <definedName name="_xlnm._FilterDatabase" localSheetId="1" hidden="1">Лист!$A$2:$C$152</definedName>
    <definedName name="_xlnm.Print_Area" localSheetId="0">Вспомогательный!$A$1:$K$211</definedName>
  </definedNames>
  <calcPr calcId="152511" fullPrecision="0"/>
</workbook>
</file>

<file path=xl/calcChain.xml><?xml version="1.0" encoding="utf-8"?>
<calcChain xmlns="http://schemas.openxmlformats.org/spreadsheetml/2006/main">
  <c r="L210" i="1" l="1"/>
  <c r="J210" i="1"/>
  <c r="K210" i="1" s="1"/>
  <c r="L209" i="1"/>
  <c r="K209" i="1"/>
  <c r="J209" i="1"/>
  <c r="L208" i="1"/>
  <c r="J208" i="1"/>
  <c r="K208" i="1" s="1"/>
  <c r="L207" i="1"/>
  <c r="K207" i="1"/>
  <c r="J207" i="1"/>
  <c r="L206" i="1"/>
  <c r="J206" i="1"/>
  <c r="K206" i="1" s="1"/>
  <c r="L205" i="1"/>
  <c r="K205" i="1"/>
  <c r="J205" i="1"/>
  <c r="L204" i="1"/>
  <c r="K204" i="1"/>
  <c r="J204" i="1"/>
  <c r="L203" i="1"/>
  <c r="K203" i="1"/>
  <c r="J203" i="1"/>
  <c r="L202" i="1"/>
  <c r="J202" i="1"/>
  <c r="K202" i="1" s="1"/>
  <c r="L201" i="1"/>
  <c r="K201" i="1"/>
  <c r="J201" i="1"/>
  <c r="L200" i="1"/>
  <c r="K200" i="1"/>
  <c r="J200" i="1"/>
  <c r="L199" i="1"/>
  <c r="K199" i="1"/>
  <c r="J199" i="1"/>
  <c r="L198" i="1"/>
  <c r="J198" i="1"/>
  <c r="K198" i="1" s="1"/>
  <c r="L197" i="1"/>
  <c r="K197" i="1"/>
  <c r="J197" i="1"/>
  <c r="L196" i="1"/>
  <c r="K196" i="1"/>
  <c r="J196" i="1"/>
  <c r="L195" i="1"/>
  <c r="K195" i="1"/>
  <c r="J195" i="1"/>
  <c r="L194" i="1"/>
  <c r="J194" i="1"/>
  <c r="K194" i="1" s="1"/>
  <c r="L193" i="1"/>
  <c r="K193" i="1"/>
  <c r="J193" i="1"/>
  <c r="L192" i="1"/>
  <c r="K192" i="1"/>
  <c r="J192" i="1"/>
  <c r="L191" i="1"/>
  <c r="K191" i="1"/>
  <c r="J191" i="1"/>
  <c r="L190" i="1"/>
  <c r="J190" i="1"/>
  <c r="K190" i="1" s="1"/>
  <c r="L189" i="1"/>
  <c r="K189" i="1"/>
  <c r="J189" i="1"/>
  <c r="L188" i="1"/>
  <c r="K188" i="1"/>
  <c r="J188" i="1"/>
  <c r="L187" i="1"/>
  <c r="K187" i="1"/>
  <c r="J187" i="1"/>
  <c r="L186" i="1"/>
  <c r="J186" i="1"/>
  <c r="K186" i="1" s="1"/>
  <c r="L185" i="1"/>
  <c r="K185" i="1"/>
  <c r="J185" i="1"/>
  <c r="L184" i="1"/>
  <c r="K184" i="1"/>
  <c r="J184" i="1"/>
  <c r="L183" i="1"/>
  <c r="K183" i="1"/>
  <c r="J183" i="1"/>
  <c r="L182" i="1"/>
  <c r="J182" i="1"/>
  <c r="K182" i="1" s="1"/>
  <c r="L181" i="1"/>
  <c r="K181" i="1"/>
  <c r="J181" i="1"/>
  <c r="L180" i="1"/>
  <c r="K180" i="1"/>
  <c r="J180" i="1"/>
  <c r="L179" i="1"/>
  <c r="K179" i="1"/>
  <c r="J179" i="1"/>
  <c r="L178" i="1"/>
  <c r="J178" i="1"/>
  <c r="K178" i="1" s="1"/>
  <c r="L177" i="1"/>
  <c r="K177" i="1"/>
  <c r="J177" i="1"/>
  <c r="L176" i="1"/>
  <c r="K176" i="1"/>
  <c r="J176" i="1"/>
  <c r="L175" i="1"/>
  <c r="K175" i="1"/>
  <c r="J175" i="1"/>
  <c r="L174" i="1"/>
  <c r="J174" i="1"/>
  <c r="K174" i="1" s="1"/>
  <c r="L173" i="1"/>
  <c r="K173" i="1"/>
  <c r="J173" i="1"/>
  <c r="L172" i="1"/>
  <c r="K172" i="1"/>
  <c r="J172" i="1"/>
  <c r="L171" i="1"/>
  <c r="K171" i="1"/>
  <c r="J171" i="1"/>
  <c r="L170" i="1"/>
  <c r="J170" i="1"/>
  <c r="K170" i="1" s="1"/>
  <c r="L169" i="1"/>
  <c r="K169" i="1"/>
  <c r="J169" i="1"/>
  <c r="L168" i="1"/>
  <c r="K168" i="1"/>
  <c r="J168" i="1"/>
  <c r="L167" i="1"/>
  <c r="K167" i="1"/>
  <c r="J167" i="1"/>
  <c r="L166" i="1"/>
  <c r="J166" i="1"/>
  <c r="K166" i="1" s="1"/>
  <c r="L165" i="1"/>
  <c r="K165" i="1"/>
  <c r="J165" i="1"/>
  <c r="L164" i="1"/>
  <c r="K164" i="1"/>
  <c r="J164" i="1"/>
  <c r="L163" i="1"/>
  <c r="K163" i="1"/>
  <c r="J163" i="1"/>
  <c r="L162" i="1"/>
  <c r="J162" i="1"/>
  <c r="K162" i="1" s="1"/>
  <c r="L161" i="1"/>
  <c r="K161" i="1"/>
  <c r="J161" i="1"/>
  <c r="L160" i="1"/>
  <c r="K160" i="1"/>
  <c r="J160" i="1"/>
  <c r="L159" i="1"/>
  <c r="K159" i="1"/>
  <c r="J159" i="1"/>
  <c r="L158" i="1"/>
  <c r="J158" i="1"/>
  <c r="K158" i="1" s="1"/>
  <c r="L157" i="1"/>
  <c r="K157" i="1"/>
  <c r="J157" i="1"/>
  <c r="L156" i="1"/>
  <c r="K156" i="1"/>
  <c r="J156" i="1"/>
  <c r="L155" i="1"/>
  <c r="K155" i="1"/>
  <c r="J155" i="1"/>
  <c r="L154" i="1"/>
  <c r="J154" i="1"/>
  <c r="K154" i="1" s="1"/>
  <c r="L153" i="1"/>
  <c r="K153" i="1"/>
  <c r="J153" i="1"/>
  <c r="L152" i="1"/>
  <c r="K152" i="1"/>
  <c r="J152" i="1"/>
  <c r="L151" i="1"/>
  <c r="K151" i="1"/>
  <c r="J151" i="1"/>
  <c r="L150" i="1"/>
  <c r="J150" i="1"/>
  <c r="K150" i="1" s="1"/>
  <c r="L149" i="1"/>
  <c r="K149" i="1"/>
  <c r="J149" i="1"/>
  <c r="L148" i="1"/>
  <c r="K148" i="1"/>
  <c r="J148" i="1"/>
  <c r="L147" i="1"/>
  <c r="K147" i="1"/>
  <c r="J147" i="1"/>
  <c r="L146" i="1"/>
  <c r="J146" i="1"/>
  <c r="K146" i="1" s="1"/>
  <c r="L145" i="1"/>
  <c r="K145" i="1"/>
  <c r="J145" i="1"/>
  <c r="L144" i="1"/>
  <c r="K144" i="1"/>
  <c r="J144" i="1"/>
  <c r="L143" i="1"/>
  <c r="K143" i="1"/>
  <c r="J143" i="1"/>
  <c r="L142" i="1"/>
  <c r="J142" i="1"/>
  <c r="K142" i="1" s="1"/>
  <c r="L141" i="1"/>
  <c r="K141" i="1"/>
  <c r="J141" i="1"/>
  <c r="L140" i="1"/>
  <c r="K140" i="1"/>
  <c r="J140" i="1"/>
  <c r="L139" i="1"/>
  <c r="K139" i="1"/>
  <c r="J139" i="1"/>
  <c r="L138" i="1"/>
  <c r="J138" i="1"/>
  <c r="K138" i="1" s="1"/>
  <c r="L137" i="1"/>
  <c r="K137" i="1"/>
  <c r="J137" i="1"/>
  <c r="L136" i="1"/>
  <c r="K136" i="1"/>
  <c r="J136" i="1"/>
  <c r="L135" i="1"/>
  <c r="K135" i="1"/>
  <c r="J135" i="1"/>
  <c r="L134" i="1"/>
  <c r="J134" i="1"/>
  <c r="K134" i="1" s="1"/>
  <c r="L133" i="1"/>
  <c r="K133" i="1"/>
  <c r="J133" i="1"/>
  <c r="L132" i="1"/>
  <c r="K132" i="1"/>
  <c r="J132" i="1"/>
  <c r="L131" i="1"/>
  <c r="K131" i="1"/>
  <c r="J131" i="1"/>
  <c r="L130" i="1"/>
  <c r="J130" i="1"/>
  <c r="K130" i="1" s="1"/>
  <c r="L129" i="1"/>
  <c r="K129" i="1"/>
  <c r="J129" i="1"/>
  <c r="L128" i="1"/>
  <c r="K128" i="1"/>
  <c r="J128" i="1"/>
  <c r="L127" i="1"/>
  <c r="K127" i="1"/>
  <c r="J127" i="1"/>
  <c r="L126" i="1"/>
  <c r="J126" i="1"/>
  <c r="K126" i="1" s="1"/>
  <c r="L125" i="1"/>
  <c r="K125" i="1"/>
  <c r="J125" i="1"/>
  <c r="L124" i="1"/>
  <c r="K124" i="1"/>
  <c r="J124" i="1"/>
  <c r="L123" i="1"/>
  <c r="K123" i="1"/>
  <c r="J123" i="1"/>
  <c r="L122" i="1"/>
  <c r="J122" i="1"/>
  <c r="K122" i="1" s="1"/>
  <c r="L121" i="1"/>
  <c r="K121" i="1"/>
  <c r="J121" i="1"/>
  <c r="L120" i="1"/>
  <c r="K120" i="1"/>
  <c r="J120" i="1"/>
  <c r="L119" i="1"/>
  <c r="K119" i="1"/>
  <c r="J119" i="1"/>
  <c r="L118" i="1"/>
  <c r="J118" i="1"/>
  <c r="K118" i="1" s="1"/>
  <c r="L117" i="1"/>
  <c r="K117" i="1"/>
  <c r="J117" i="1"/>
  <c r="L116" i="1"/>
  <c r="K116" i="1"/>
  <c r="J116" i="1"/>
  <c r="L115" i="1"/>
  <c r="K115" i="1"/>
  <c r="J115" i="1"/>
  <c r="L114" i="1"/>
  <c r="J114" i="1"/>
  <c r="K114" i="1" s="1"/>
  <c r="L113" i="1"/>
  <c r="K113" i="1"/>
  <c r="J113" i="1"/>
  <c r="L112" i="1"/>
  <c r="K112" i="1"/>
  <c r="J112" i="1"/>
  <c r="L111" i="1"/>
  <c r="K111" i="1"/>
  <c r="J111" i="1"/>
  <c r="L110" i="1"/>
  <c r="J110" i="1"/>
  <c r="K110" i="1" s="1"/>
  <c r="L109" i="1"/>
  <c r="K109" i="1"/>
  <c r="J109" i="1"/>
  <c r="L108" i="1"/>
  <c r="K108" i="1"/>
  <c r="J108" i="1"/>
  <c r="L107" i="1"/>
  <c r="J107" i="1"/>
  <c r="K107" i="1" s="1"/>
  <c r="L106" i="1"/>
  <c r="J106" i="1"/>
  <c r="K106" i="1" s="1"/>
  <c r="L105" i="1"/>
  <c r="K105" i="1"/>
  <c r="J105" i="1"/>
  <c r="L104" i="1"/>
  <c r="K104" i="1"/>
  <c r="J104" i="1"/>
  <c r="L103" i="1"/>
  <c r="K103" i="1"/>
  <c r="J103" i="1"/>
  <c r="L102" i="1"/>
  <c r="J102" i="1"/>
  <c r="K102" i="1" s="1"/>
  <c r="L101" i="1"/>
  <c r="K101" i="1"/>
  <c r="J101" i="1"/>
  <c r="L100" i="1"/>
  <c r="K100" i="1"/>
  <c r="J100" i="1"/>
  <c r="L99" i="1"/>
  <c r="K99" i="1"/>
  <c r="J99" i="1"/>
  <c r="L98" i="1"/>
  <c r="J98" i="1"/>
  <c r="K98" i="1" s="1"/>
  <c r="L97" i="1"/>
  <c r="K97" i="1"/>
  <c r="J97" i="1"/>
  <c r="L96" i="1"/>
  <c r="K96" i="1"/>
  <c r="J96" i="1"/>
  <c r="L95" i="1"/>
  <c r="J95" i="1"/>
  <c r="K95" i="1" s="1"/>
  <c r="L94" i="1"/>
  <c r="J94" i="1"/>
  <c r="K94" i="1" s="1"/>
  <c r="L93" i="1"/>
  <c r="K93" i="1"/>
  <c r="J93" i="1"/>
  <c r="L92" i="1"/>
  <c r="J92" i="1"/>
  <c r="K92" i="1" s="1"/>
  <c r="L91" i="1"/>
  <c r="J91" i="1"/>
  <c r="K91" i="1" s="1"/>
  <c r="L90" i="1"/>
  <c r="J90" i="1"/>
  <c r="K90" i="1" s="1"/>
  <c r="L89" i="1"/>
  <c r="K89" i="1"/>
  <c r="J89" i="1"/>
  <c r="L88" i="1"/>
  <c r="J88" i="1"/>
  <c r="K88" i="1" s="1"/>
  <c r="L87" i="1"/>
  <c r="K87" i="1"/>
  <c r="J87" i="1"/>
  <c r="L86" i="1"/>
  <c r="J86" i="1"/>
  <c r="K86" i="1" s="1"/>
  <c r="L85" i="1"/>
  <c r="J85" i="1"/>
  <c r="K85" i="1" s="1"/>
  <c r="L84" i="1"/>
  <c r="K84" i="1"/>
  <c r="J84" i="1"/>
  <c r="L83" i="1"/>
  <c r="K83" i="1"/>
  <c r="J83" i="1"/>
  <c r="L82" i="1"/>
  <c r="J82" i="1"/>
  <c r="K82" i="1" s="1"/>
  <c r="L81" i="1"/>
  <c r="J81" i="1"/>
  <c r="K81" i="1" s="1"/>
  <c r="L80" i="1"/>
  <c r="K80" i="1"/>
  <c r="J80" i="1"/>
  <c r="L79" i="1"/>
  <c r="K79" i="1"/>
  <c r="J79" i="1"/>
  <c r="L78" i="1"/>
  <c r="J78" i="1"/>
  <c r="K78" i="1" s="1"/>
  <c r="L77" i="1"/>
  <c r="J77" i="1"/>
  <c r="K77" i="1" s="1"/>
  <c r="L76" i="1"/>
  <c r="K76" i="1"/>
  <c r="J76" i="1"/>
  <c r="L75" i="1"/>
  <c r="K75" i="1"/>
  <c r="J75" i="1"/>
  <c r="L74" i="1"/>
  <c r="J74" i="1"/>
  <c r="K74" i="1" s="1"/>
  <c r="L73" i="1"/>
  <c r="J73" i="1"/>
  <c r="K73" i="1" s="1"/>
  <c r="L72" i="1"/>
  <c r="K72" i="1"/>
  <c r="J72" i="1"/>
  <c r="L71" i="1"/>
  <c r="K71" i="1"/>
  <c r="J71" i="1"/>
  <c r="L70" i="1"/>
  <c r="J70" i="1"/>
  <c r="K70" i="1" s="1"/>
  <c r="L69" i="1"/>
  <c r="J69" i="1"/>
  <c r="K69" i="1" s="1"/>
  <c r="L68" i="1"/>
  <c r="K68" i="1"/>
  <c r="J68" i="1"/>
  <c r="L67" i="1"/>
  <c r="K67" i="1"/>
  <c r="J67" i="1"/>
  <c r="L66" i="1"/>
  <c r="J66" i="1"/>
  <c r="K66" i="1" s="1"/>
  <c r="L65" i="1"/>
  <c r="J65" i="1"/>
  <c r="K65" i="1" s="1"/>
  <c r="L64" i="1"/>
  <c r="K64" i="1"/>
  <c r="J64" i="1"/>
  <c r="L63" i="1"/>
  <c r="K63" i="1"/>
  <c r="J63" i="1"/>
  <c r="L62" i="1"/>
  <c r="J62" i="1"/>
  <c r="K62" i="1" s="1"/>
  <c r="L61" i="1"/>
  <c r="J61" i="1"/>
  <c r="K61" i="1" s="1"/>
  <c r="L60" i="1"/>
  <c r="K60" i="1"/>
  <c r="J60" i="1"/>
  <c r="L59" i="1"/>
  <c r="K59" i="1"/>
  <c r="J59" i="1"/>
  <c r="L58" i="1"/>
  <c r="J58" i="1"/>
  <c r="K58" i="1" s="1"/>
  <c r="L57" i="1"/>
  <c r="J57" i="1"/>
  <c r="K57" i="1" s="1"/>
  <c r="L56" i="1"/>
  <c r="K56" i="1"/>
  <c r="J56" i="1"/>
  <c r="L55" i="1"/>
  <c r="K55" i="1"/>
  <c r="J55" i="1"/>
  <c r="L54" i="1"/>
  <c r="J54" i="1"/>
  <c r="K54" i="1" s="1"/>
  <c r="L53" i="1"/>
  <c r="J53" i="1"/>
  <c r="K53" i="1" s="1"/>
  <c r="L52" i="1"/>
  <c r="K52" i="1"/>
  <c r="J52" i="1"/>
  <c r="L51" i="1"/>
  <c r="K51" i="1"/>
  <c r="J51" i="1"/>
  <c r="L50" i="1"/>
  <c r="J50" i="1"/>
  <c r="K50" i="1" s="1"/>
  <c r="L49" i="1"/>
  <c r="J49" i="1"/>
  <c r="K49" i="1" s="1"/>
  <c r="L48" i="1"/>
  <c r="K48" i="1"/>
  <c r="J48" i="1"/>
  <c r="L47" i="1"/>
  <c r="K47" i="1"/>
  <c r="J47" i="1"/>
  <c r="L46" i="1"/>
  <c r="J46" i="1"/>
  <c r="K46" i="1" s="1"/>
  <c r="L45" i="1"/>
  <c r="J45" i="1"/>
  <c r="K45" i="1" s="1"/>
  <c r="L44" i="1"/>
  <c r="K44" i="1"/>
  <c r="J44" i="1"/>
  <c r="L43" i="1"/>
  <c r="K43" i="1"/>
  <c r="J43" i="1"/>
  <c r="L42" i="1"/>
  <c r="J42" i="1"/>
  <c r="K42" i="1" s="1"/>
  <c r="L41" i="1"/>
  <c r="J41" i="1"/>
  <c r="K41" i="1" s="1"/>
  <c r="L40" i="1"/>
  <c r="K40" i="1"/>
  <c r="J40" i="1"/>
  <c r="L39" i="1"/>
  <c r="K39" i="1"/>
  <c r="J39" i="1"/>
  <c r="L38" i="1"/>
  <c r="J38" i="1"/>
  <c r="K38" i="1" s="1"/>
  <c r="L37" i="1"/>
  <c r="J37" i="1"/>
  <c r="K37" i="1" s="1"/>
  <c r="L36" i="1"/>
  <c r="K36" i="1"/>
  <c r="J36" i="1"/>
  <c r="L35" i="1"/>
  <c r="K35" i="1"/>
  <c r="J35" i="1"/>
  <c r="L34" i="1"/>
  <c r="J34" i="1"/>
  <c r="K34" i="1" s="1"/>
  <c r="L33" i="1"/>
  <c r="J33" i="1"/>
  <c r="K33" i="1" s="1"/>
  <c r="L32" i="1"/>
  <c r="K32" i="1"/>
  <c r="J32" i="1"/>
  <c r="L31" i="1"/>
  <c r="K31" i="1"/>
  <c r="J31" i="1"/>
  <c r="L30" i="1"/>
  <c r="J30" i="1"/>
  <c r="K30" i="1" s="1"/>
  <c r="L29" i="1"/>
  <c r="J29" i="1"/>
  <c r="K29" i="1" s="1"/>
  <c r="L28" i="1"/>
  <c r="K28" i="1"/>
  <c r="J28" i="1"/>
  <c r="L27" i="1"/>
  <c r="K27" i="1"/>
  <c r="J27" i="1"/>
  <c r="L26" i="1"/>
  <c r="J26" i="1"/>
  <c r="K26" i="1" s="1"/>
  <c r="L25" i="1"/>
  <c r="J25" i="1"/>
  <c r="K25" i="1" s="1"/>
  <c r="L24" i="1"/>
  <c r="K24" i="1"/>
  <c r="J24" i="1"/>
  <c r="L23" i="1"/>
  <c r="J23" i="1"/>
  <c r="K23" i="1" s="1"/>
  <c r="L22" i="1"/>
  <c r="J22" i="1"/>
  <c r="K22" i="1" s="1"/>
  <c r="L21" i="1"/>
  <c r="J21" i="1"/>
  <c r="K21" i="1" s="1"/>
  <c r="L20" i="1"/>
  <c r="K20" i="1"/>
  <c r="J20" i="1"/>
  <c r="L19" i="1"/>
  <c r="J19" i="1"/>
  <c r="K19" i="1" s="1"/>
  <c r="L18" i="1"/>
  <c r="J18" i="1"/>
  <c r="K18" i="1" s="1"/>
  <c r="L17" i="1"/>
  <c r="J17" i="1"/>
  <c r="K17" i="1" s="1"/>
  <c r="L16" i="1"/>
  <c r="K16" i="1"/>
  <c r="J16" i="1"/>
  <c r="L15" i="1"/>
  <c r="J15" i="1"/>
  <c r="K15" i="1" s="1"/>
  <c r="L14" i="1"/>
  <c r="J14" i="1"/>
  <c r="K14" i="1" s="1"/>
  <c r="L13" i="1"/>
  <c r="J13" i="1"/>
  <c r="K13" i="1" s="1"/>
  <c r="L12" i="1"/>
  <c r="K12" i="1"/>
  <c r="J12" i="1"/>
  <c r="L11" i="1"/>
  <c r="J11" i="1"/>
  <c r="K11" i="1" s="1"/>
  <c r="L10" i="1"/>
  <c r="J10" i="1"/>
  <c r="K10" i="1" s="1"/>
  <c r="L9" i="1"/>
  <c r="J9" i="1"/>
  <c r="K9" i="1" s="1"/>
  <c r="L8" i="1"/>
  <c r="K8" i="1"/>
  <c r="J8" i="1"/>
  <c r="L7" i="1"/>
  <c r="J7" i="1"/>
  <c r="K7" i="1" s="1"/>
  <c r="L6" i="1"/>
  <c r="J6" i="1"/>
  <c r="K6" i="1" s="1"/>
  <c r="L5" i="1"/>
  <c r="J5" i="1"/>
  <c r="K5" i="1" s="1"/>
  <c r="L4" i="1"/>
  <c r="K4" i="1"/>
  <c r="J4" i="1"/>
  <c r="L3" i="1"/>
  <c r="J3" i="1"/>
  <c r="K3" i="1" s="1"/>
  <c r="K211" i="1" s="1"/>
</calcChain>
</file>

<file path=xl/sharedStrings.xml><?xml version="1.0" encoding="utf-8"?>
<sst xmlns="http://schemas.openxmlformats.org/spreadsheetml/2006/main" count="586" uniqueCount="102">
  <si>
    <t>Наименование товара</t>
  </si>
  <si>
    <t>Ед. изм.</t>
  </si>
  <si>
    <t>Кол-во</t>
  </si>
  <si>
    <t>Цена за ед., руб., с НДС</t>
  </si>
  <si>
    <t>Средняя рыночная цена, руб.</t>
  </si>
  <si>
    <t>Средняя рыночная стоимость, руб.</t>
  </si>
  <si>
    <t>№ п/п</t>
  </si>
  <si>
    <t>Антистеплер</t>
  </si>
  <si>
    <t>Бизнес-тетрадь</t>
  </si>
  <si>
    <t>Блокнот</t>
  </si>
  <si>
    <t>Вертикальный накопитель</t>
  </si>
  <si>
    <t>Датер автоматический</t>
  </si>
  <si>
    <t>Дырокол</t>
  </si>
  <si>
    <t>Калькулятор настольный</t>
  </si>
  <si>
    <t>Карандаш чернографитный</t>
  </si>
  <si>
    <t>Клей-карандаш</t>
  </si>
  <si>
    <t>Кнопки для пробковых досок</t>
  </si>
  <si>
    <t>Корректирующая лента</t>
  </si>
  <si>
    <t>Краска штемпельная</t>
  </si>
  <si>
    <t>Ластик</t>
  </si>
  <si>
    <t>Линейка</t>
  </si>
  <si>
    <t>Лоток для бумаг</t>
  </si>
  <si>
    <t>Маркер текстовыделитель</t>
  </si>
  <si>
    <t>Маркер</t>
  </si>
  <si>
    <t>Маркер перманентный</t>
  </si>
  <si>
    <t>Набор маркеров</t>
  </si>
  <si>
    <t>Набор настольный</t>
  </si>
  <si>
    <t>Ножницы</t>
  </si>
  <si>
    <t>Обложки для переплета картонные</t>
  </si>
  <si>
    <t>Обложки для переплета пластиковые</t>
  </si>
  <si>
    <t>Папка-конверт на кнопке</t>
  </si>
  <si>
    <t>Папка-планшет</t>
  </si>
  <si>
    <t>Папка-регистратор</t>
  </si>
  <si>
    <t>Скоросшиватель пластиковый</t>
  </si>
  <si>
    <t>Папка уголок</t>
  </si>
  <si>
    <t>Файл-вкладыш</t>
  </si>
  <si>
    <t>Подушка для смачивания пальцев</t>
  </si>
  <si>
    <t>Пружины для переплета пластиковые</t>
  </si>
  <si>
    <t>Разделитель листов</t>
  </si>
  <si>
    <t>Резинка универсальная</t>
  </si>
  <si>
    <t>Ручка гелевая</t>
  </si>
  <si>
    <t>Ручка гелевая неавтоматическая</t>
  </si>
  <si>
    <t>Ручка шариковая неавтоматическая</t>
  </si>
  <si>
    <t>Скобы для степлера</t>
  </si>
  <si>
    <t>Скрепки</t>
  </si>
  <si>
    <t>Скрепочница</t>
  </si>
  <si>
    <t>Степлер</t>
  </si>
  <si>
    <t>Тетрадь общая</t>
  </si>
  <si>
    <t>Точилка</t>
  </si>
  <si>
    <t>Штамп самонаборный</t>
  </si>
  <si>
    <t>ИТОГО:</t>
  </si>
  <si>
    <t>ШТ.</t>
  </si>
  <si>
    <t>УП.</t>
  </si>
  <si>
    <t>НАБ.</t>
  </si>
  <si>
    <t>Цена 1</t>
  </si>
  <si>
    <t>Цена 2</t>
  </si>
  <si>
    <t>Цена 3</t>
  </si>
  <si>
    <t>Цена 4</t>
  </si>
  <si>
    <t>Цена 5</t>
  </si>
  <si>
    <t>Цена 1 – ООО «Иремель»</t>
  </si>
  <si>
    <t>Бейдж</t>
  </si>
  <si>
    <t>Блок для записей</t>
  </si>
  <si>
    <t>Стикеры</t>
  </si>
  <si>
    <t>Бумага чертежная</t>
  </si>
  <si>
    <t>Журнал</t>
  </si>
  <si>
    <t>Держатель для бейджа</t>
  </si>
  <si>
    <t>Доска</t>
  </si>
  <si>
    <t>Ежедневник датированный</t>
  </si>
  <si>
    <t>Зажимы для бумаг</t>
  </si>
  <si>
    <t>Карандаш механический</t>
  </si>
  <si>
    <t>Клей ПВА</t>
  </si>
  <si>
    <t>Клейкая лента канцелярская</t>
  </si>
  <si>
    <t>Клейкие закладки</t>
  </si>
  <si>
    <t>Конверт</t>
  </si>
  <si>
    <t>Корректирующая жидкость</t>
  </si>
  <si>
    <t>Корректирующий карандаш</t>
  </si>
  <si>
    <t>Лезвие</t>
  </si>
  <si>
    <t>Линер</t>
  </si>
  <si>
    <t>Набор маркеров текстовыделителей</t>
  </si>
  <si>
    <t>Маркер для белых досок</t>
  </si>
  <si>
    <t>Механизм для скоросшивателя</t>
  </si>
  <si>
    <t>Набор маркеров для белых досок</t>
  </si>
  <si>
    <t>Нож</t>
  </si>
  <si>
    <t>Папка Панорама на 4-х кольцах</t>
  </si>
  <si>
    <t>Папка-конверт на молнии</t>
  </si>
  <si>
    <t>Подставка-стакан</t>
  </si>
  <si>
    <t>Подставка-органайзер</t>
  </si>
  <si>
    <t>Ручка шариковая автоматическая</t>
  </si>
  <si>
    <t>Стержень гелевый</t>
  </si>
  <si>
    <t>Стержень микрографический</t>
  </si>
  <si>
    <t>Тубус</t>
  </si>
  <si>
    <t>Этикетки самоклеящиеся</t>
  </si>
  <si>
    <t>Наименование</t>
  </si>
  <si>
    <t>Цена 2 – ООО «КОМУС-РАЗВИТИЕ»</t>
  </si>
  <si>
    <t>Цена 3 – ООО «Офис-Сервис»</t>
  </si>
  <si>
    <t>Цена 4 – ООО «Стилус»</t>
  </si>
  <si>
    <t>Цена 5 – ООО «ТалКом»</t>
  </si>
  <si>
    <t>Папка на 4-х кольцах</t>
  </si>
  <si>
    <t>Папка-на резинках</t>
  </si>
  <si>
    <t>Ручка гелевая со стираемыми чернилами</t>
  </si>
  <si>
    <t>Стержень гелевый стираемый</t>
  </si>
  <si>
    <t>Начальная Максимальная) цена за единицу Товара, руб. с НДС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</si>
</sst>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;\-#,##0.00;&quot;-&quot;"/>
  </numFmts>
  <fonts count="6" x14ac:knownFonts="1">
    <font>
      <sz val="11"/>
      <color theme="1"/>
      <name val="Calibri"/>
      <family val="2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b/>
      <sz val="11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9" fontId="3" fillId="0" borderId="0" applyFont="0" applyFill="0" applyBorder="0" applyAlignment="0" applyProtection="0"/>
  </cellStyleXfs>
  <cellXfs count="38">
    <xf numFmtId="0" fontId="0" fillId="0" borderId="0" xfId="0"/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vertical="center" wrapText="1"/>
    </xf>
    <xf numFmtId="0" fontId="1" fillId="0" borderId="0" xfId="0" applyFont="1"/>
    <xf numFmtId="4" fontId="1" fillId="0" borderId="0" xfId="0" applyNumberFormat="1" applyFont="1"/>
    <xf numFmtId="0" fontId="1" fillId="0" borderId="0" xfId="0" applyFont="1" applyAlignment="1">
      <alignment wrapText="1"/>
    </xf>
    <xf numFmtId="164" fontId="1" fillId="0" borderId="1" xfId="0" applyNumberFormat="1" applyFont="1" applyBorder="1" applyAlignment="1">
      <alignment horizontal="center" vertical="center"/>
    </xf>
    <xf numFmtId="0" fontId="1" fillId="0" borderId="1" xfId="0" applyFont="1" applyFill="1" applyBorder="1" applyAlignment="1">
      <alignment vertical="center" wrapText="1"/>
    </xf>
    <xf numFmtId="164" fontId="2" fillId="0" borderId="1" xfId="0" applyNumberFormat="1" applyFont="1" applyBorder="1" applyAlignment="1">
      <alignment horizontal="center" vertical="center"/>
    </xf>
    <xf numFmtId="164" fontId="1" fillId="0" borderId="1" xfId="0" applyNumberFormat="1" applyFont="1" applyBorder="1" applyAlignment="1">
      <alignment horizontal="center" vertical="center" wrapText="1"/>
    </xf>
    <xf numFmtId="0" fontId="1" fillId="0" borderId="0" xfId="0" applyFont="1" applyBorder="1"/>
    <xf numFmtId="4" fontId="1" fillId="0" borderId="0" xfId="0" applyNumberFormat="1" applyFont="1" applyBorder="1"/>
    <xf numFmtId="164" fontId="1" fillId="0" borderId="0" xfId="0" applyNumberFormat="1" applyFont="1" applyBorder="1" applyAlignment="1">
      <alignment horizontal="center" vertical="center"/>
    </xf>
    <xf numFmtId="9" fontId="0" fillId="2" borderId="4" xfId="1" applyFont="1" applyFill="1" applyBorder="1" applyAlignment="1">
      <alignment horizontal="right"/>
    </xf>
    <xf numFmtId="4" fontId="2" fillId="0" borderId="1" xfId="0" applyNumberFormat="1" applyFont="1" applyBorder="1" applyAlignment="1">
      <alignment horizontal="center" vertical="center" wrapText="1"/>
    </xf>
    <xf numFmtId="0" fontId="1" fillId="0" borderId="0" xfId="0" applyFont="1" applyAlignment="1">
      <alignment horizontal="left" wrapText="1"/>
    </xf>
    <xf numFmtId="0" fontId="1" fillId="0" borderId="0" xfId="0" applyFont="1" applyAlignment="1">
      <alignment horizontal="left"/>
    </xf>
    <xf numFmtId="2" fontId="1" fillId="0" borderId="0" xfId="0" applyNumberFormat="1" applyFont="1"/>
    <xf numFmtId="164" fontId="1" fillId="0" borderId="1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vertical="center" wrapText="1"/>
    </xf>
    <xf numFmtId="0" fontId="5" fillId="0" borderId="1" xfId="0" applyFont="1" applyFill="1" applyBorder="1" applyAlignment="1">
      <alignment vertical="center" wrapText="1"/>
    </xf>
    <xf numFmtId="4" fontId="5" fillId="0" borderId="1" xfId="0" applyNumberFormat="1" applyFont="1" applyFill="1" applyBorder="1" applyAlignment="1">
      <alignment vertical="center" wrapText="1"/>
    </xf>
    <xf numFmtId="0" fontId="5" fillId="0" borderId="3" xfId="0" applyFont="1" applyFill="1" applyBorder="1" applyAlignment="1">
      <alignment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1" fillId="0" borderId="0" xfId="0" applyFont="1" applyAlignment="1">
      <alignment horizontal="left" wrapText="1"/>
    </xf>
    <xf numFmtId="0" fontId="1" fillId="0" borderId="0" xfId="0" applyFont="1" applyBorder="1" applyAlignment="1">
      <alignment horizontal="center"/>
    </xf>
    <xf numFmtId="0" fontId="2" fillId="0" borderId="5" xfId="0" applyFont="1" applyBorder="1" applyAlignment="1">
      <alignment horizontal="right"/>
    </xf>
    <xf numFmtId="0" fontId="2" fillId="0" borderId="6" xfId="0" applyFont="1" applyBorder="1" applyAlignment="1">
      <alignment horizontal="right"/>
    </xf>
    <xf numFmtId="0" fontId="2" fillId="0" borderId="7" xfId="0" applyFont="1" applyBorder="1" applyAlignment="1">
      <alignment horizontal="right"/>
    </xf>
    <xf numFmtId="0" fontId="2" fillId="0" borderId="3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/>
    </xf>
    <xf numFmtId="0" fontId="2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2" fillId="0" borderId="8" xfId="0" applyFont="1" applyBorder="1" applyAlignment="1">
      <alignment horizontal="center"/>
    </xf>
  </cellXfs>
  <cellStyles count="2">
    <cellStyle name="Обычный" xfId="0" builtinId="0"/>
    <cellStyle name="Процентный" xfId="1" builtinId="5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X220"/>
  <sheetViews>
    <sheetView view="pageBreakPreview" topLeftCell="A173" zoomScale="90" zoomScaleNormal="100" zoomScaleSheetLayoutView="90" workbookViewId="0">
      <pane xSplit="2" topLeftCell="C1" activePane="topRight" state="frozen"/>
      <selection pane="topRight" activeCell="F181" sqref="F181"/>
    </sheetView>
  </sheetViews>
  <sheetFormatPr defaultRowHeight="15" x14ac:dyDescent="0.25"/>
  <cols>
    <col min="1" max="1" width="5.7109375" style="3" customWidth="1"/>
    <col min="2" max="2" width="39.5703125" style="5" customWidth="1"/>
    <col min="3" max="4" width="9.140625" style="3"/>
    <col min="5" max="5" width="14.28515625" style="4" customWidth="1"/>
    <col min="6" max="9" width="14" style="4" customWidth="1"/>
    <col min="10" max="10" width="13.7109375" style="3" customWidth="1"/>
    <col min="11" max="11" width="15" style="3" customWidth="1"/>
    <col min="12" max="12" width="9.140625" style="3"/>
    <col min="13" max="13" width="12" style="3" bestFit="1" customWidth="1"/>
    <col min="14" max="14" width="9.140625" style="3"/>
    <col min="15" max="17" width="9.140625" style="10"/>
    <col min="18" max="18" width="13.140625" style="10" bestFit="1" customWidth="1"/>
    <col min="19" max="23" width="9.140625" style="10"/>
    <col min="24" max="24" width="13.140625" style="10" bestFit="1" customWidth="1"/>
    <col min="25" max="16384" width="9.140625" style="3"/>
  </cols>
  <sheetData>
    <row r="1" spans="1:24" ht="15" customHeight="1" x14ac:dyDescent="0.25">
      <c r="A1" s="30" t="s">
        <v>6</v>
      </c>
      <c r="B1" s="32" t="s">
        <v>0</v>
      </c>
      <c r="C1" s="33" t="s">
        <v>1</v>
      </c>
      <c r="D1" s="33" t="s">
        <v>2</v>
      </c>
      <c r="E1" s="34" t="s">
        <v>3</v>
      </c>
      <c r="F1" s="34"/>
      <c r="G1" s="34"/>
      <c r="H1" s="34"/>
      <c r="I1" s="34"/>
      <c r="J1" s="32" t="s">
        <v>4</v>
      </c>
      <c r="K1" s="32" t="s">
        <v>5</v>
      </c>
    </row>
    <row r="2" spans="1:24" ht="15.75" thickBot="1" x14ac:dyDescent="0.3">
      <c r="A2" s="31"/>
      <c r="B2" s="32"/>
      <c r="C2" s="33"/>
      <c r="D2" s="33"/>
      <c r="E2" s="14" t="s">
        <v>54</v>
      </c>
      <c r="F2" s="14" t="s">
        <v>55</v>
      </c>
      <c r="G2" s="14" t="s">
        <v>56</v>
      </c>
      <c r="H2" s="14" t="s">
        <v>57</v>
      </c>
      <c r="I2" s="14" t="s">
        <v>58</v>
      </c>
      <c r="J2" s="32"/>
      <c r="K2" s="32"/>
      <c r="O2" s="26"/>
      <c r="P2" s="26"/>
      <c r="Q2" s="26"/>
      <c r="T2" s="26"/>
      <c r="U2" s="26"/>
      <c r="V2" s="26"/>
      <c r="W2" s="26"/>
      <c r="X2" s="26"/>
    </row>
    <row r="3" spans="1:24" ht="15.75" thickBot="1" x14ac:dyDescent="0.3">
      <c r="A3" s="1">
        <v>1</v>
      </c>
      <c r="B3" s="7" t="s">
        <v>7</v>
      </c>
      <c r="C3" s="1" t="s">
        <v>51</v>
      </c>
      <c r="D3" s="1">
        <v>70</v>
      </c>
      <c r="E3" s="9">
        <v>73.319999999999993</v>
      </c>
      <c r="F3" s="9">
        <v>71.88</v>
      </c>
      <c r="G3" s="18">
        <v>72.599999999999994</v>
      </c>
      <c r="H3" s="18">
        <v>74.040000000000006</v>
      </c>
      <c r="I3" s="9">
        <v>74.760000000000005</v>
      </c>
      <c r="J3" s="6">
        <f>ROUND(AVERAGE(E3:I3),2)</f>
        <v>73.319999999999993</v>
      </c>
      <c r="K3" s="6">
        <f>ROUND(J3*D3,2)</f>
        <v>5132.3999999999996</v>
      </c>
      <c r="L3" s="13">
        <f>STDEV(E3:I3)/AVERAGE(E3:I3)</f>
        <v>0.02</v>
      </c>
      <c r="N3" s="3" t="s">
        <v>59</v>
      </c>
      <c r="T3" s="11"/>
      <c r="U3" s="11"/>
      <c r="V3" s="11"/>
      <c r="W3" s="12"/>
      <c r="X3" s="12"/>
    </row>
    <row r="4" spans="1:24" ht="15.75" customHeight="1" thickBot="1" x14ac:dyDescent="0.3">
      <c r="A4" s="1">
        <v>2</v>
      </c>
      <c r="B4" s="7" t="s">
        <v>60</v>
      </c>
      <c r="C4" s="1" t="s">
        <v>51</v>
      </c>
      <c r="D4" s="1">
        <v>20</v>
      </c>
      <c r="E4" s="9">
        <v>130.55000000000001</v>
      </c>
      <c r="F4" s="9">
        <v>127.99</v>
      </c>
      <c r="G4" s="18">
        <v>129.27000000000001</v>
      </c>
      <c r="H4" s="18">
        <v>131.83000000000001</v>
      </c>
      <c r="I4" s="9">
        <v>133.11000000000001</v>
      </c>
      <c r="J4" s="6">
        <f t="shared" ref="J4:J67" si="0">ROUND(AVERAGE(E4:I4),2)</f>
        <v>130.55000000000001</v>
      </c>
      <c r="K4" s="6">
        <f t="shared" ref="K4:K67" si="1">ROUND(J4*D4,2)</f>
        <v>2611</v>
      </c>
      <c r="L4" s="13">
        <f t="shared" ref="L4:L67" si="2">STDEV(E4:I4)/AVERAGE(E4:I4)</f>
        <v>0.02</v>
      </c>
      <c r="N4" s="3" t="s">
        <v>93</v>
      </c>
      <c r="T4" s="11"/>
      <c r="U4" s="11"/>
      <c r="V4" s="11"/>
      <c r="W4" s="12"/>
      <c r="X4" s="12"/>
    </row>
    <row r="5" spans="1:24" ht="15.75" thickBot="1" x14ac:dyDescent="0.3">
      <c r="A5" s="1">
        <v>3</v>
      </c>
      <c r="B5" s="7" t="s">
        <v>8</v>
      </c>
      <c r="C5" s="1" t="s">
        <v>51</v>
      </c>
      <c r="D5" s="1">
        <v>100</v>
      </c>
      <c r="E5" s="9">
        <v>173.02</v>
      </c>
      <c r="F5" s="9">
        <v>169.63</v>
      </c>
      <c r="G5" s="18">
        <v>171.33</v>
      </c>
      <c r="H5" s="18">
        <v>174.72</v>
      </c>
      <c r="I5" s="9">
        <v>176.42</v>
      </c>
      <c r="J5" s="6">
        <f t="shared" si="0"/>
        <v>173.02</v>
      </c>
      <c r="K5" s="6">
        <f t="shared" si="1"/>
        <v>17302</v>
      </c>
      <c r="L5" s="13">
        <f t="shared" si="2"/>
        <v>0.02</v>
      </c>
      <c r="N5" s="3" t="s">
        <v>94</v>
      </c>
      <c r="T5" s="11"/>
      <c r="U5" s="11"/>
      <c r="V5" s="11"/>
      <c r="W5" s="12"/>
      <c r="X5" s="12"/>
    </row>
    <row r="6" spans="1:24" ht="15.75" thickBot="1" x14ac:dyDescent="0.3">
      <c r="A6" s="1">
        <v>4</v>
      </c>
      <c r="B6" s="7" t="s">
        <v>61</v>
      </c>
      <c r="C6" s="1" t="s">
        <v>51</v>
      </c>
      <c r="D6" s="1">
        <v>120</v>
      </c>
      <c r="E6" s="9">
        <v>152.19</v>
      </c>
      <c r="F6" s="9">
        <v>149.21</v>
      </c>
      <c r="G6" s="18">
        <v>150.69999999999999</v>
      </c>
      <c r="H6" s="18">
        <v>153.69</v>
      </c>
      <c r="I6" s="9">
        <v>155.18</v>
      </c>
      <c r="J6" s="6">
        <f t="shared" si="0"/>
        <v>152.19</v>
      </c>
      <c r="K6" s="6">
        <f t="shared" si="1"/>
        <v>18262.8</v>
      </c>
      <c r="L6" s="13">
        <f t="shared" si="2"/>
        <v>0.02</v>
      </c>
      <c r="N6" s="3" t="s">
        <v>95</v>
      </c>
      <c r="T6" s="11"/>
      <c r="U6" s="11"/>
      <c r="V6" s="11"/>
      <c r="W6" s="12"/>
      <c r="X6" s="12"/>
    </row>
    <row r="7" spans="1:24" ht="15.75" thickBot="1" x14ac:dyDescent="0.3">
      <c r="A7" s="1">
        <v>5</v>
      </c>
      <c r="B7" s="7" t="s">
        <v>61</v>
      </c>
      <c r="C7" s="1" t="s">
        <v>51</v>
      </c>
      <c r="D7" s="1">
        <v>120</v>
      </c>
      <c r="E7" s="9">
        <v>222.97</v>
      </c>
      <c r="F7" s="9">
        <v>218.6</v>
      </c>
      <c r="G7" s="18">
        <v>220.79</v>
      </c>
      <c r="H7" s="18">
        <v>225.16</v>
      </c>
      <c r="I7" s="9">
        <v>227.34</v>
      </c>
      <c r="J7" s="6">
        <f t="shared" si="0"/>
        <v>222.97</v>
      </c>
      <c r="K7" s="6">
        <f t="shared" si="1"/>
        <v>26756.400000000001</v>
      </c>
      <c r="L7" s="13">
        <f t="shared" si="2"/>
        <v>0.02</v>
      </c>
      <c r="N7" s="3" t="s">
        <v>96</v>
      </c>
      <c r="T7" s="11"/>
      <c r="U7" s="11"/>
      <c r="V7" s="11"/>
      <c r="W7" s="12"/>
      <c r="X7" s="12"/>
    </row>
    <row r="8" spans="1:24" ht="15.75" thickBot="1" x14ac:dyDescent="0.3">
      <c r="A8" s="1">
        <v>6</v>
      </c>
      <c r="B8" s="7" t="s">
        <v>62</v>
      </c>
      <c r="C8" s="1" t="s">
        <v>51</v>
      </c>
      <c r="D8" s="1">
        <v>50</v>
      </c>
      <c r="E8" s="9">
        <v>348.97</v>
      </c>
      <c r="F8" s="9">
        <v>342.13</v>
      </c>
      <c r="G8" s="18">
        <v>345.55</v>
      </c>
      <c r="H8" s="18">
        <v>352.39</v>
      </c>
      <c r="I8" s="9">
        <v>355.82</v>
      </c>
      <c r="J8" s="6">
        <f t="shared" si="0"/>
        <v>348.97</v>
      </c>
      <c r="K8" s="6">
        <f t="shared" si="1"/>
        <v>17448.5</v>
      </c>
      <c r="L8" s="13">
        <f t="shared" si="2"/>
        <v>0.02</v>
      </c>
      <c r="T8" s="11"/>
      <c r="U8" s="11"/>
      <c r="V8" s="11"/>
      <c r="W8" s="12"/>
      <c r="X8" s="12"/>
    </row>
    <row r="9" spans="1:24" ht="15.75" thickBot="1" x14ac:dyDescent="0.3">
      <c r="A9" s="1">
        <v>7</v>
      </c>
      <c r="B9" s="7" t="s">
        <v>62</v>
      </c>
      <c r="C9" s="1" t="s">
        <v>51</v>
      </c>
      <c r="D9" s="1">
        <v>100</v>
      </c>
      <c r="E9" s="9">
        <v>72.39</v>
      </c>
      <c r="F9" s="9">
        <v>70.97</v>
      </c>
      <c r="G9" s="18">
        <v>71.680000000000007</v>
      </c>
      <c r="H9" s="18">
        <v>73.099999999999994</v>
      </c>
      <c r="I9" s="9">
        <v>73.81</v>
      </c>
      <c r="J9" s="6">
        <f t="shared" si="0"/>
        <v>72.39</v>
      </c>
      <c r="K9" s="6">
        <f t="shared" si="1"/>
        <v>7239</v>
      </c>
      <c r="L9" s="13">
        <f t="shared" si="2"/>
        <v>0.02</v>
      </c>
      <c r="T9" s="11"/>
      <c r="U9" s="11"/>
      <c r="V9" s="11"/>
      <c r="W9" s="12"/>
      <c r="X9" s="12"/>
    </row>
    <row r="10" spans="1:24" ht="15.75" thickBot="1" x14ac:dyDescent="0.3">
      <c r="A10" s="1">
        <v>8</v>
      </c>
      <c r="B10" s="2" t="s">
        <v>62</v>
      </c>
      <c r="C10" s="1" t="s">
        <v>51</v>
      </c>
      <c r="D10" s="1">
        <v>10</v>
      </c>
      <c r="E10" s="9">
        <v>300.05</v>
      </c>
      <c r="F10" s="9">
        <v>294.17</v>
      </c>
      <c r="G10" s="18">
        <v>297.11</v>
      </c>
      <c r="H10" s="18">
        <v>303</v>
      </c>
      <c r="I10" s="9">
        <v>305.94</v>
      </c>
      <c r="J10" s="6">
        <f t="shared" si="0"/>
        <v>300.05</v>
      </c>
      <c r="K10" s="6">
        <f t="shared" si="1"/>
        <v>3000.5</v>
      </c>
      <c r="L10" s="13">
        <f t="shared" si="2"/>
        <v>0.02</v>
      </c>
      <c r="T10" s="11"/>
      <c r="U10" s="11"/>
      <c r="V10" s="11"/>
      <c r="W10" s="12"/>
      <c r="X10" s="12"/>
    </row>
    <row r="11" spans="1:24" ht="15.75" thickBot="1" x14ac:dyDescent="0.3">
      <c r="A11" s="1">
        <v>9</v>
      </c>
      <c r="B11" s="2" t="s">
        <v>9</v>
      </c>
      <c r="C11" s="1" t="s">
        <v>51</v>
      </c>
      <c r="D11" s="1">
        <v>100</v>
      </c>
      <c r="E11" s="9">
        <v>142.16999999999999</v>
      </c>
      <c r="F11" s="9">
        <v>139.38</v>
      </c>
      <c r="G11" s="18">
        <v>140.77000000000001</v>
      </c>
      <c r="H11" s="18">
        <v>143.56</v>
      </c>
      <c r="I11" s="9">
        <v>144.96</v>
      </c>
      <c r="J11" s="6">
        <f t="shared" si="0"/>
        <v>142.16999999999999</v>
      </c>
      <c r="K11" s="6">
        <f t="shared" si="1"/>
        <v>14217</v>
      </c>
      <c r="L11" s="13">
        <f t="shared" si="2"/>
        <v>0.02</v>
      </c>
      <c r="M11" s="17"/>
      <c r="T11" s="11"/>
      <c r="U11" s="11"/>
      <c r="V11" s="11"/>
      <c r="W11" s="12"/>
      <c r="X11" s="12"/>
    </row>
    <row r="12" spans="1:24" ht="15.75" thickBot="1" x14ac:dyDescent="0.3">
      <c r="A12" s="1">
        <v>10</v>
      </c>
      <c r="B12" s="2" t="s">
        <v>63</v>
      </c>
      <c r="C12" s="1" t="s">
        <v>51</v>
      </c>
      <c r="D12" s="1">
        <v>2</v>
      </c>
      <c r="E12" s="9">
        <v>502.01</v>
      </c>
      <c r="F12" s="9">
        <v>492.17</v>
      </c>
      <c r="G12" s="18">
        <v>497.09</v>
      </c>
      <c r="H12" s="18">
        <v>506.94</v>
      </c>
      <c r="I12" s="9">
        <v>511.86</v>
      </c>
      <c r="J12" s="6">
        <f t="shared" si="0"/>
        <v>502.01</v>
      </c>
      <c r="K12" s="6">
        <f t="shared" si="1"/>
        <v>1004.02</v>
      </c>
      <c r="L12" s="13">
        <f t="shared" si="2"/>
        <v>0.02</v>
      </c>
      <c r="T12" s="11"/>
      <c r="U12" s="11"/>
      <c r="V12" s="11"/>
      <c r="W12" s="12"/>
      <c r="X12" s="12"/>
    </row>
    <row r="13" spans="1:24" ht="15.75" thickBot="1" x14ac:dyDescent="0.3">
      <c r="A13" s="1">
        <v>11</v>
      </c>
      <c r="B13" s="2" t="s">
        <v>64</v>
      </c>
      <c r="C13" s="1" t="s">
        <v>51</v>
      </c>
      <c r="D13" s="1">
        <v>5</v>
      </c>
      <c r="E13" s="9">
        <v>237.77</v>
      </c>
      <c r="F13" s="9">
        <v>233.11</v>
      </c>
      <c r="G13" s="18">
        <v>235.44</v>
      </c>
      <c r="H13" s="18">
        <v>240.1</v>
      </c>
      <c r="I13" s="9">
        <v>242.43</v>
      </c>
      <c r="J13" s="6">
        <f t="shared" si="0"/>
        <v>237.77</v>
      </c>
      <c r="K13" s="6">
        <f t="shared" si="1"/>
        <v>1188.8499999999999</v>
      </c>
      <c r="L13" s="13">
        <f t="shared" si="2"/>
        <v>0.02</v>
      </c>
      <c r="T13" s="11"/>
      <c r="U13" s="11"/>
      <c r="V13" s="11"/>
      <c r="W13" s="12"/>
      <c r="X13" s="12"/>
    </row>
    <row r="14" spans="1:24" ht="15.75" thickBot="1" x14ac:dyDescent="0.3">
      <c r="A14" s="1">
        <v>12</v>
      </c>
      <c r="B14" s="2" t="s">
        <v>10</v>
      </c>
      <c r="C14" s="1" t="s">
        <v>51</v>
      </c>
      <c r="D14" s="1">
        <v>120</v>
      </c>
      <c r="E14" s="9">
        <v>288.61</v>
      </c>
      <c r="F14" s="9">
        <v>282.95</v>
      </c>
      <c r="G14" s="18">
        <v>285.77999999999997</v>
      </c>
      <c r="H14" s="18">
        <v>291.44</v>
      </c>
      <c r="I14" s="9">
        <v>294.27</v>
      </c>
      <c r="J14" s="6">
        <f t="shared" si="0"/>
        <v>288.61</v>
      </c>
      <c r="K14" s="6">
        <f t="shared" si="1"/>
        <v>34633.199999999997</v>
      </c>
      <c r="L14" s="13">
        <f t="shared" si="2"/>
        <v>0.02</v>
      </c>
      <c r="T14" s="11"/>
      <c r="U14" s="11"/>
      <c r="V14" s="11"/>
      <c r="W14" s="12"/>
      <c r="X14" s="12"/>
    </row>
    <row r="15" spans="1:24" ht="15.75" thickBot="1" x14ac:dyDescent="0.3">
      <c r="A15" s="1">
        <v>13</v>
      </c>
      <c r="B15" s="2" t="s">
        <v>11</v>
      </c>
      <c r="C15" s="1" t="s">
        <v>51</v>
      </c>
      <c r="D15" s="1">
        <v>5</v>
      </c>
      <c r="E15" s="9">
        <v>1346.44</v>
      </c>
      <c r="F15" s="9">
        <v>1320.04</v>
      </c>
      <c r="G15" s="18">
        <v>1333.24</v>
      </c>
      <c r="H15" s="18">
        <v>1359.64</v>
      </c>
      <c r="I15" s="9">
        <v>1372.84</v>
      </c>
      <c r="J15" s="6">
        <f t="shared" si="0"/>
        <v>1346.44</v>
      </c>
      <c r="K15" s="6">
        <f t="shared" si="1"/>
        <v>6732.2</v>
      </c>
      <c r="L15" s="13">
        <f t="shared" si="2"/>
        <v>0.02</v>
      </c>
      <c r="T15" s="11"/>
      <c r="U15" s="11"/>
      <c r="V15" s="11"/>
      <c r="W15" s="12"/>
      <c r="X15" s="12"/>
    </row>
    <row r="16" spans="1:24" ht="15.75" thickBot="1" x14ac:dyDescent="0.3">
      <c r="A16" s="1">
        <v>14</v>
      </c>
      <c r="B16" s="2" t="s">
        <v>65</v>
      </c>
      <c r="C16" s="1" t="s">
        <v>51</v>
      </c>
      <c r="D16" s="1">
        <v>20</v>
      </c>
      <c r="E16" s="9">
        <v>146.37</v>
      </c>
      <c r="F16" s="9">
        <v>143.5</v>
      </c>
      <c r="G16" s="18">
        <v>144.94</v>
      </c>
      <c r="H16" s="18">
        <v>147.81</v>
      </c>
      <c r="I16" s="9">
        <v>149.24</v>
      </c>
      <c r="J16" s="6">
        <f t="shared" si="0"/>
        <v>146.37</v>
      </c>
      <c r="K16" s="6">
        <f t="shared" si="1"/>
        <v>2927.4</v>
      </c>
      <c r="L16" s="13">
        <f t="shared" si="2"/>
        <v>0.02</v>
      </c>
      <c r="T16" s="11"/>
      <c r="U16" s="11"/>
      <c r="V16" s="11"/>
      <c r="W16" s="12"/>
      <c r="X16" s="12"/>
    </row>
    <row r="17" spans="1:24" ht="15.75" thickBot="1" x14ac:dyDescent="0.3">
      <c r="A17" s="1">
        <v>15</v>
      </c>
      <c r="B17" s="2" t="s">
        <v>66</v>
      </c>
      <c r="C17" s="1" t="s">
        <v>51</v>
      </c>
      <c r="D17" s="1">
        <v>5</v>
      </c>
      <c r="E17" s="9">
        <v>2773.44</v>
      </c>
      <c r="F17" s="9">
        <v>2719.06</v>
      </c>
      <c r="G17" s="18">
        <v>2746.25</v>
      </c>
      <c r="H17" s="18">
        <v>2800.63</v>
      </c>
      <c r="I17" s="9">
        <v>2827.82</v>
      </c>
      <c r="J17" s="6">
        <f t="shared" si="0"/>
        <v>2773.44</v>
      </c>
      <c r="K17" s="6">
        <f t="shared" si="1"/>
        <v>13867.2</v>
      </c>
      <c r="L17" s="13">
        <f t="shared" si="2"/>
        <v>0.02</v>
      </c>
      <c r="T17" s="11"/>
      <c r="U17" s="11"/>
      <c r="V17" s="11"/>
      <c r="W17" s="12"/>
      <c r="X17" s="12"/>
    </row>
    <row r="18" spans="1:24" ht="15.75" thickBot="1" x14ac:dyDescent="0.3">
      <c r="A18" s="1">
        <v>16</v>
      </c>
      <c r="B18" s="2" t="s">
        <v>12</v>
      </c>
      <c r="C18" s="1" t="s">
        <v>51</v>
      </c>
      <c r="D18" s="1">
        <v>50</v>
      </c>
      <c r="E18" s="9">
        <v>881.57</v>
      </c>
      <c r="F18" s="9">
        <v>864.28</v>
      </c>
      <c r="G18" s="18">
        <v>872.92</v>
      </c>
      <c r="H18" s="18">
        <v>890.21</v>
      </c>
      <c r="I18" s="9">
        <v>898.85</v>
      </c>
      <c r="J18" s="6">
        <f t="shared" si="0"/>
        <v>881.57</v>
      </c>
      <c r="K18" s="6">
        <f t="shared" si="1"/>
        <v>44078.5</v>
      </c>
      <c r="L18" s="13">
        <f t="shared" si="2"/>
        <v>0.02</v>
      </c>
      <c r="T18" s="11"/>
      <c r="U18" s="11"/>
      <c r="V18" s="11"/>
      <c r="W18" s="12"/>
      <c r="X18" s="12"/>
    </row>
    <row r="19" spans="1:24" ht="15.75" thickBot="1" x14ac:dyDescent="0.3">
      <c r="A19" s="1">
        <v>17</v>
      </c>
      <c r="B19" s="2" t="s">
        <v>67</v>
      </c>
      <c r="C19" s="1" t="s">
        <v>51</v>
      </c>
      <c r="D19" s="1">
        <v>20</v>
      </c>
      <c r="E19" s="9">
        <v>2157.15</v>
      </c>
      <c r="F19" s="9">
        <v>2114.85</v>
      </c>
      <c r="G19" s="18">
        <v>2136</v>
      </c>
      <c r="H19" s="18">
        <v>2178.3000000000002</v>
      </c>
      <c r="I19" s="9">
        <v>2199.44</v>
      </c>
      <c r="J19" s="6">
        <f t="shared" si="0"/>
        <v>2157.15</v>
      </c>
      <c r="K19" s="6">
        <f t="shared" si="1"/>
        <v>43143</v>
      </c>
      <c r="L19" s="13">
        <f t="shared" si="2"/>
        <v>0.02</v>
      </c>
      <c r="T19" s="11"/>
      <c r="U19" s="11"/>
      <c r="V19" s="11"/>
      <c r="W19" s="12"/>
      <c r="X19" s="12"/>
    </row>
    <row r="20" spans="1:24" ht="15.75" thickBot="1" x14ac:dyDescent="0.3">
      <c r="A20" s="1">
        <v>18</v>
      </c>
      <c r="B20" s="7" t="s">
        <v>68</v>
      </c>
      <c r="C20" s="1" t="s">
        <v>52</v>
      </c>
      <c r="D20" s="1">
        <v>200</v>
      </c>
      <c r="E20" s="9">
        <v>56.16</v>
      </c>
      <c r="F20" s="9">
        <v>55.06</v>
      </c>
      <c r="G20" s="18">
        <v>55.61</v>
      </c>
      <c r="H20" s="18">
        <v>56.71</v>
      </c>
      <c r="I20" s="9">
        <v>57.26</v>
      </c>
      <c r="J20" s="6">
        <f t="shared" si="0"/>
        <v>56.16</v>
      </c>
      <c r="K20" s="6">
        <f t="shared" si="1"/>
        <v>11232</v>
      </c>
      <c r="L20" s="13">
        <f t="shared" si="2"/>
        <v>0.02</v>
      </c>
      <c r="T20" s="11"/>
      <c r="U20" s="11"/>
      <c r="V20" s="11"/>
      <c r="W20" s="12"/>
      <c r="X20" s="12"/>
    </row>
    <row r="21" spans="1:24" ht="15.75" thickBot="1" x14ac:dyDescent="0.3">
      <c r="A21" s="1">
        <v>19</v>
      </c>
      <c r="B21" s="7" t="s">
        <v>68</v>
      </c>
      <c r="C21" s="1" t="s">
        <v>52</v>
      </c>
      <c r="D21" s="1">
        <v>100</v>
      </c>
      <c r="E21" s="9">
        <v>116.09</v>
      </c>
      <c r="F21" s="9">
        <v>113.81</v>
      </c>
      <c r="G21" s="18">
        <v>114.95</v>
      </c>
      <c r="H21" s="18">
        <v>117.22</v>
      </c>
      <c r="I21" s="9">
        <v>118.36</v>
      </c>
      <c r="J21" s="6">
        <f t="shared" si="0"/>
        <v>116.09</v>
      </c>
      <c r="K21" s="6">
        <f t="shared" si="1"/>
        <v>11609</v>
      </c>
      <c r="L21" s="13">
        <f t="shared" si="2"/>
        <v>0.02</v>
      </c>
      <c r="T21" s="11"/>
      <c r="U21" s="11"/>
      <c r="V21" s="11"/>
      <c r="W21" s="12"/>
      <c r="X21" s="12"/>
    </row>
    <row r="22" spans="1:24" ht="15.75" thickBot="1" x14ac:dyDescent="0.3">
      <c r="A22" s="1">
        <v>20</v>
      </c>
      <c r="B22" s="7" t="s">
        <v>68</v>
      </c>
      <c r="C22" s="1" t="s">
        <v>52</v>
      </c>
      <c r="D22" s="1">
        <v>100</v>
      </c>
      <c r="E22" s="9">
        <v>137.09</v>
      </c>
      <c r="F22" s="9">
        <v>134.4</v>
      </c>
      <c r="G22" s="18">
        <v>135.74</v>
      </c>
      <c r="H22" s="18">
        <v>138.43</v>
      </c>
      <c r="I22" s="9">
        <v>139.78</v>
      </c>
      <c r="J22" s="6">
        <f t="shared" si="0"/>
        <v>137.09</v>
      </c>
      <c r="K22" s="6">
        <f t="shared" si="1"/>
        <v>13709</v>
      </c>
      <c r="L22" s="13">
        <f t="shared" si="2"/>
        <v>0.02</v>
      </c>
      <c r="T22" s="11"/>
      <c r="U22" s="11"/>
      <c r="V22" s="11"/>
      <c r="W22" s="12"/>
      <c r="X22" s="12"/>
    </row>
    <row r="23" spans="1:24" ht="15.75" thickBot="1" x14ac:dyDescent="0.3">
      <c r="A23" s="1">
        <v>21</v>
      </c>
      <c r="B23" s="7" t="s">
        <v>68</v>
      </c>
      <c r="C23" s="1" t="s">
        <v>52</v>
      </c>
      <c r="D23" s="1">
        <v>50</v>
      </c>
      <c r="E23" s="9">
        <v>189.93</v>
      </c>
      <c r="F23" s="9">
        <v>186.21</v>
      </c>
      <c r="G23" s="18">
        <v>188.07</v>
      </c>
      <c r="H23" s="18">
        <v>191.8</v>
      </c>
      <c r="I23" s="9">
        <v>193.66</v>
      </c>
      <c r="J23" s="6">
        <f t="shared" si="0"/>
        <v>189.93</v>
      </c>
      <c r="K23" s="6">
        <f t="shared" si="1"/>
        <v>9496.5</v>
      </c>
      <c r="L23" s="13">
        <f t="shared" si="2"/>
        <v>0.02</v>
      </c>
      <c r="T23" s="11"/>
      <c r="U23" s="11"/>
      <c r="V23" s="11"/>
      <c r="W23" s="12"/>
      <c r="X23" s="12"/>
    </row>
    <row r="24" spans="1:24" ht="15.75" thickBot="1" x14ac:dyDescent="0.3">
      <c r="A24" s="1">
        <v>22</v>
      </c>
      <c r="B24" s="7" t="s">
        <v>68</v>
      </c>
      <c r="C24" s="1" t="s">
        <v>52</v>
      </c>
      <c r="D24" s="1">
        <v>50</v>
      </c>
      <c r="E24" s="9">
        <v>292.62</v>
      </c>
      <c r="F24" s="9">
        <v>286.88</v>
      </c>
      <c r="G24" s="18">
        <v>289.75</v>
      </c>
      <c r="H24" s="18">
        <v>295.49</v>
      </c>
      <c r="I24" s="9">
        <v>298.36</v>
      </c>
      <c r="J24" s="6">
        <f t="shared" si="0"/>
        <v>292.62</v>
      </c>
      <c r="K24" s="6">
        <f t="shared" si="1"/>
        <v>14631</v>
      </c>
      <c r="L24" s="13">
        <f t="shared" si="2"/>
        <v>0.02</v>
      </c>
      <c r="T24" s="11"/>
      <c r="U24" s="11"/>
      <c r="V24" s="11"/>
      <c r="W24" s="12"/>
      <c r="X24" s="12"/>
    </row>
    <row r="25" spans="1:24" ht="15.75" thickBot="1" x14ac:dyDescent="0.3">
      <c r="A25" s="1">
        <v>23</v>
      </c>
      <c r="B25" s="7" t="s">
        <v>68</v>
      </c>
      <c r="C25" s="1" t="s">
        <v>52</v>
      </c>
      <c r="D25" s="1">
        <v>100</v>
      </c>
      <c r="E25" s="9">
        <v>58.11</v>
      </c>
      <c r="F25" s="9">
        <v>56.97</v>
      </c>
      <c r="G25" s="18">
        <v>57.54</v>
      </c>
      <c r="H25" s="18">
        <v>58.68</v>
      </c>
      <c r="I25" s="9">
        <v>59.25</v>
      </c>
      <c r="J25" s="6">
        <f t="shared" si="0"/>
        <v>58.11</v>
      </c>
      <c r="K25" s="6">
        <f t="shared" si="1"/>
        <v>5811</v>
      </c>
      <c r="L25" s="13">
        <f t="shared" si="2"/>
        <v>0.02</v>
      </c>
      <c r="T25" s="11"/>
      <c r="U25" s="11"/>
      <c r="V25" s="11"/>
      <c r="W25" s="12"/>
      <c r="X25" s="12"/>
    </row>
    <row r="26" spans="1:24" ht="15.75" thickBot="1" x14ac:dyDescent="0.3">
      <c r="A26" s="1">
        <v>24</v>
      </c>
      <c r="B26" s="7" t="s">
        <v>68</v>
      </c>
      <c r="C26" s="1" t="s">
        <v>52</v>
      </c>
      <c r="D26" s="1">
        <v>100</v>
      </c>
      <c r="E26" s="9">
        <v>98.84</v>
      </c>
      <c r="F26" s="9">
        <v>96.9</v>
      </c>
      <c r="G26" s="18">
        <v>97.87</v>
      </c>
      <c r="H26" s="18">
        <v>99.81</v>
      </c>
      <c r="I26" s="9">
        <v>100.78</v>
      </c>
      <c r="J26" s="6">
        <f t="shared" si="0"/>
        <v>98.84</v>
      </c>
      <c r="K26" s="6">
        <f t="shared" si="1"/>
        <v>9884</v>
      </c>
      <c r="L26" s="13">
        <f t="shared" si="2"/>
        <v>0.02</v>
      </c>
      <c r="T26" s="11"/>
      <c r="U26" s="11"/>
      <c r="V26" s="11"/>
      <c r="W26" s="12"/>
      <c r="X26" s="12"/>
    </row>
    <row r="27" spans="1:24" ht="15.75" thickBot="1" x14ac:dyDescent="0.3">
      <c r="A27" s="1">
        <v>25</v>
      </c>
      <c r="B27" s="7" t="s">
        <v>13</v>
      </c>
      <c r="C27" s="1" t="s">
        <v>51</v>
      </c>
      <c r="D27" s="1">
        <v>80</v>
      </c>
      <c r="E27" s="9">
        <v>1461.55</v>
      </c>
      <c r="F27" s="9">
        <v>1432.89</v>
      </c>
      <c r="G27" s="18">
        <v>1447.22</v>
      </c>
      <c r="H27" s="18">
        <v>1475.88</v>
      </c>
      <c r="I27" s="9">
        <v>1490.21</v>
      </c>
      <c r="J27" s="6">
        <f t="shared" si="0"/>
        <v>1461.55</v>
      </c>
      <c r="K27" s="6">
        <f t="shared" si="1"/>
        <v>116924</v>
      </c>
      <c r="L27" s="13">
        <f t="shared" si="2"/>
        <v>0.02</v>
      </c>
      <c r="T27" s="11"/>
      <c r="U27" s="11"/>
      <c r="V27" s="11"/>
      <c r="W27" s="12"/>
      <c r="X27" s="12"/>
    </row>
    <row r="28" spans="1:24" ht="15.75" thickBot="1" x14ac:dyDescent="0.3">
      <c r="A28" s="1">
        <v>26</v>
      </c>
      <c r="B28" s="7" t="s">
        <v>69</v>
      </c>
      <c r="C28" s="1" t="s">
        <v>51</v>
      </c>
      <c r="D28" s="1">
        <v>40</v>
      </c>
      <c r="E28" s="9">
        <v>17.62</v>
      </c>
      <c r="F28" s="9">
        <v>17.27</v>
      </c>
      <c r="G28" s="18">
        <v>17.440000000000001</v>
      </c>
      <c r="H28" s="18">
        <v>17.79</v>
      </c>
      <c r="I28" s="9">
        <v>17.96</v>
      </c>
      <c r="J28" s="6">
        <f t="shared" si="0"/>
        <v>17.62</v>
      </c>
      <c r="K28" s="6">
        <f t="shared" si="1"/>
        <v>704.8</v>
      </c>
      <c r="L28" s="13">
        <f t="shared" si="2"/>
        <v>0.02</v>
      </c>
      <c r="T28" s="11"/>
      <c r="U28" s="11"/>
      <c r="V28" s="11"/>
      <c r="W28" s="12"/>
      <c r="X28" s="12"/>
    </row>
    <row r="29" spans="1:24" ht="15.75" thickBot="1" x14ac:dyDescent="0.3">
      <c r="A29" s="1">
        <v>27</v>
      </c>
      <c r="B29" s="7" t="s">
        <v>69</v>
      </c>
      <c r="C29" s="1" t="s">
        <v>51</v>
      </c>
      <c r="D29" s="1">
        <v>40</v>
      </c>
      <c r="E29" s="9">
        <v>100.91</v>
      </c>
      <c r="F29" s="9">
        <v>98.93</v>
      </c>
      <c r="G29" s="18">
        <v>99.92</v>
      </c>
      <c r="H29" s="18">
        <v>101.9</v>
      </c>
      <c r="I29" s="9">
        <v>102.89</v>
      </c>
      <c r="J29" s="6">
        <f t="shared" si="0"/>
        <v>100.91</v>
      </c>
      <c r="K29" s="6">
        <f t="shared" si="1"/>
        <v>4036.4</v>
      </c>
      <c r="L29" s="13">
        <f t="shared" si="2"/>
        <v>0.02</v>
      </c>
      <c r="T29" s="11"/>
      <c r="U29" s="11"/>
      <c r="V29" s="11"/>
      <c r="W29" s="12"/>
      <c r="X29" s="12"/>
    </row>
    <row r="30" spans="1:24" ht="15.75" thickBot="1" x14ac:dyDescent="0.3">
      <c r="A30" s="1">
        <v>28</v>
      </c>
      <c r="B30" s="7" t="s">
        <v>14</v>
      </c>
      <c r="C30" s="1" t="s">
        <v>51</v>
      </c>
      <c r="D30" s="1">
        <v>200</v>
      </c>
      <c r="E30" s="9">
        <v>29.53</v>
      </c>
      <c r="F30" s="9">
        <v>28.95</v>
      </c>
      <c r="G30" s="18">
        <v>29.24</v>
      </c>
      <c r="H30" s="18">
        <v>29.82</v>
      </c>
      <c r="I30" s="9">
        <v>30.11</v>
      </c>
      <c r="J30" s="6">
        <f t="shared" si="0"/>
        <v>29.53</v>
      </c>
      <c r="K30" s="6">
        <f t="shared" si="1"/>
        <v>5906</v>
      </c>
      <c r="L30" s="13">
        <f t="shared" si="2"/>
        <v>0.02</v>
      </c>
      <c r="T30" s="11"/>
      <c r="U30" s="11"/>
      <c r="V30" s="11"/>
      <c r="W30" s="12"/>
      <c r="X30" s="12"/>
    </row>
    <row r="31" spans="1:24" ht="15.75" thickBot="1" x14ac:dyDescent="0.3">
      <c r="A31" s="1">
        <v>29</v>
      </c>
      <c r="B31" s="7" t="s">
        <v>14</v>
      </c>
      <c r="C31" s="1" t="s">
        <v>51</v>
      </c>
      <c r="D31" s="1">
        <v>200</v>
      </c>
      <c r="E31" s="9">
        <v>17.670000000000002</v>
      </c>
      <c r="F31" s="9">
        <v>17.32</v>
      </c>
      <c r="G31" s="18">
        <v>17.489999999999998</v>
      </c>
      <c r="H31" s="18">
        <v>17.84</v>
      </c>
      <c r="I31" s="9">
        <v>18.010000000000002</v>
      </c>
      <c r="J31" s="6">
        <f t="shared" si="0"/>
        <v>17.670000000000002</v>
      </c>
      <c r="K31" s="6">
        <f t="shared" si="1"/>
        <v>3534</v>
      </c>
      <c r="L31" s="13">
        <f t="shared" si="2"/>
        <v>0.02</v>
      </c>
      <c r="T31" s="11"/>
      <c r="U31" s="11"/>
      <c r="V31" s="11"/>
      <c r="W31" s="12"/>
      <c r="X31" s="12"/>
    </row>
    <row r="32" spans="1:24" ht="15.75" thickBot="1" x14ac:dyDescent="0.3">
      <c r="A32" s="1">
        <v>30</v>
      </c>
      <c r="B32" s="7" t="s">
        <v>14</v>
      </c>
      <c r="C32" s="1" t="s">
        <v>51</v>
      </c>
      <c r="D32" s="1">
        <v>200</v>
      </c>
      <c r="E32" s="9">
        <v>27.68</v>
      </c>
      <c r="F32" s="9">
        <v>27.14</v>
      </c>
      <c r="G32" s="18">
        <v>27.41</v>
      </c>
      <c r="H32" s="18">
        <v>27.95</v>
      </c>
      <c r="I32" s="9">
        <v>28.23</v>
      </c>
      <c r="J32" s="6">
        <f t="shared" si="0"/>
        <v>27.68</v>
      </c>
      <c r="K32" s="6">
        <f t="shared" si="1"/>
        <v>5536</v>
      </c>
      <c r="L32" s="13">
        <f t="shared" si="2"/>
        <v>0.02</v>
      </c>
      <c r="T32" s="11"/>
      <c r="U32" s="11"/>
      <c r="V32" s="11"/>
      <c r="W32" s="12"/>
      <c r="X32" s="12"/>
    </row>
    <row r="33" spans="1:24" ht="15.75" thickBot="1" x14ac:dyDescent="0.3">
      <c r="A33" s="1">
        <v>31</v>
      </c>
      <c r="B33" s="7" t="s">
        <v>14</v>
      </c>
      <c r="C33" s="1" t="s">
        <v>51</v>
      </c>
      <c r="D33" s="1">
        <v>200</v>
      </c>
      <c r="E33" s="9">
        <v>8.85</v>
      </c>
      <c r="F33" s="9">
        <v>8.68</v>
      </c>
      <c r="G33" s="18">
        <v>8.77</v>
      </c>
      <c r="H33" s="18">
        <v>8.94</v>
      </c>
      <c r="I33" s="9">
        <v>9.0299999999999994</v>
      </c>
      <c r="J33" s="6">
        <f t="shared" si="0"/>
        <v>8.85</v>
      </c>
      <c r="K33" s="6">
        <f t="shared" si="1"/>
        <v>1770</v>
      </c>
      <c r="L33" s="13">
        <f t="shared" si="2"/>
        <v>0.02</v>
      </c>
      <c r="T33" s="11"/>
      <c r="U33" s="11"/>
      <c r="V33" s="11"/>
      <c r="W33" s="12"/>
      <c r="X33" s="12"/>
    </row>
    <row r="34" spans="1:24" ht="15.75" thickBot="1" x14ac:dyDescent="0.3">
      <c r="A34" s="1">
        <v>32</v>
      </c>
      <c r="B34" s="7" t="s">
        <v>15</v>
      </c>
      <c r="C34" s="1" t="s">
        <v>51</v>
      </c>
      <c r="D34" s="1">
        <v>30</v>
      </c>
      <c r="E34" s="9">
        <v>36.450000000000003</v>
      </c>
      <c r="F34" s="9">
        <v>35.74</v>
      </c>
      <c r="G34" s="18">
        <v>36.1</v>
      </c>
      <c r="H34" s="18">
        <v>36.81</v>
      </c>
      <c r="I34" s="9">
        <v>37.17</v>
      </c>
      <c r="J34" s="6">
        <f t="shared" si="0"/>
        <v>36.450000000000003</v>
      </c>
      <c r="K34" s="6">
        <f t="shared" si="1"/>
        <v>1093.5</v>
      </c>
      <c r="L34" s="13">
        <f t="shared" si="2"/>
        <v>0.02</v>
      </c>
      <c r="T34" s="11"/>
      <c r="U34" s="11"/>
      <c r="V34" s="11"/>
      <c r="W34" s="12"/>
      <c r="X34" s="12"/>
    </row>
    <row r="35" spans="1:24" ht="15.75" thickBot="1" x14ac:dyDescent="0.3">
      <c r="A35" s="1">
        <v>33</v>
      </c>
      <c r="B35" s="7" t="s">
        <v>70</v>
      </c>
      <c r="C35" s="1" t="s">
        <v>51</v>
      </c>
      <c r="D35" s="1">
        <v>25</v>
      </c>
      <c r="E35" s="9">
        <v>42.13</v>
      </c>
      <c r="F35" s="9">
        <v>41.3</v>
      </c>
      <c r="G35" s="18">
        <v>41.71</v>
      </c>
      <c r="H35" s="18">
        <v>42.54</v>
      </c>
      <c r="I35" s="9">
        <v>42.95</v>
      </c>
      <c r="J35" s="6">
        <f t="shared" si="0"/>
        <v>42.13</v>
      </c>
      <c r="K35" s="6">
        <f t="shared" si="1"/>
        <v>1053.25</v>
      </c>
      <c r="L35" s="13">
        <f t="shared" si="2"/>
        <v>0.02</v>
      </c>
      <c r="T35" s="11"/>
      <c r="U35" s="11"/>
      <c r="V35" s="11"/>
      <c r="W35" s="12"/>
      <c r="X35" s="12"/>
    </row>
    <row r="36" spans="1:24" ht="15.75" thickBot="1" x14ac:dyDescent="0.3">
      <c r="A36" s="1">
        <v>34</v>
      </c>
      <c r="B36" s="7" t="s">
        <v>15</v>
      </c>
      <c r="C36" s="1" t="s">
        <v>51</v>
      </c>
      <c r="D36" s="1">
        <v>50</v>
      </c>
      <c r="E36" s="9">
        <v>47.41</v>
      </c>
      <c r="F36" s="9">
        <v>46.48</v>
      </c>
      <c r="G36" s="18">
        <v>46.94</v>
      </c>
      <c r="H36" s="18">
        <v>47.87</v>
      </c>
      <c r="I36" s="9">
        <v>48.34</v>
      </c>
      <c r="J36" s="6">
        <f t="shared" si="0"/>
        <v>47.41</v>
      </c>
      <c r="K36" s="6">
        <f t="shared" si="1"/>
        <v>2370.5</v>
      </c>
      <c r="L36" s="13">
        <f t="shared" si="2"/>
        <v>0.02</v>
      </c>
      <c r="T36" s="11"/>
      <c r="U36" s="11"/>
      <c r="V36" s="11"/>
      <c r="W36" s="12"/>
      <c r="X36" s="12"/>
    </row>
    <row r="37" spans="1:24" ht="15.75" thickBot="1" x14ac:dyDescent="0.3">
      <c r="A37" s="1">
        <v>35</v>
      </c>
      <c r="B37" s="7" t="s">
        <v>71</v>
      </c>
      <c r="C37" s="1" t="s">
        <v>52</v>
      </c>
      <c r="D37" s="1">
        <v>30</v>
      </c>
      <c r="E37" s="9">
        <v>187.14</v>
      </c>
      <c r="F37" s="9">
        <v>183.47</v>
      </c>
      <c r="G37" s="18">
        <v>185.3</v>
      </c>
      <c r="H37" s="18">
        <v>188.97</v>
      </c>
      <c r="I37" s="9">
        <v>190.81</v>
      </c>
      <c r="J37" s="6">
        <f t="shared" si="0"/>
        <v>187.14</v>
      </c>
      <c r="K37" s="6">
        <f t="shared" si="1"/>
        <v>5614.2</v>
      </c>
      <c r="L37" s="13">
        <f t="shared" si="2"/>
        <v>0.02</v>
      </c>
      <c r="T37" s="11"/>
      <c r="U37" s="11"/>
      <c r="V37" s="11"/>
      <c r="W37" s="12"/>
      <c r="X37" s="12"/>
    </row>
    <row r="38" spans="1:24" ht="15.75" thickBot="1" x14ac:dyDescent="0.3">
      <c r="A38" s="1">
        <v>36</v>
      </c>
      <c r="B38" s="7" t="s">
        <v>71</v>
      </c>
      <c r="C38" s="1" t="s">
        <v>51</v>
      </c>
      <c r="D38" s="1">
        <v>50</v>
      </c>
      <c r="E38" s="9">
        <v>55.49</v>
      </c>
      <c r="F38" s="9">
        <v>54.4</v>
      </c>
      <c r="G38" s="18">
        <v>54.94</v>
      </c>
      <c r="H38" s="18">
        <v>56.03</v>
      </c>
      <c r="I38" s="9">
        <v>56.58</v>
      </c>
      <c r="J38" s="6">
        <f t="shared" si="0"/>
        <v>55.49</v>
      </c>
      <c r="K38" s="6">
        <f t="shared" si="1"/>
        <v>2774.5</v>
      </c>
      <c r="L38" s="13">
        <f t="shared" si="2"/>
        <v>0.02</v>
      </c>
      <c r="T38" s="11"/>
      <c r="U38" s="11"/>
      <c r="V38" s="11"/>
      <c r="W38" s="12"/>
      <c r="X38" s="12"/>
    </row>
    <row r="39" spans="1:24" ht="15.75" thickBot="1" x14ac:dyDescent="0.3">
      <c r="A39" s="1">
        <v>37</v>
      </c>
      <c r="B39" s="7" t="s">
        <v>72</v>
      </c>
      <c r="C39" s="1" t="s">
        <v>51</v>
      </c>
      <c r="D39" s="1">
        <v>100</v>
      </c>
      <c r="E39" s="9">
        <v>57.49</v>
      </c>
      <c r="F39" s="9">
        <v>56.36</v>
      </c>
      <c r="G39" s="18">
        <v>56.92</v>
      </c>
      <c r="H39" s="18">
        <v>58.05</v>
      </c>
      <c r="I39" s="9">
        <v>58.61</v>
      </c>
      <c r="J39" s="6">
        <f t="shared" si="0"/>
        <v>57.49</v>
      </c>
      <c r="K39" s="6">
        <f t="shared" si="1"/>
        <v>5749</v>
      </c>
      <c r="L39" s="13">
        <f t="shared" si="2"/>
        <v>0.02</v>
      </c>
      <c r="T39" s="11"/>
      <c r="U39" s="11"/>
      <c r="V39" s="11"/>
      <c r="W39" s="12"/>
      <c r="X39" s="12"/>
    </row>
    <row r="40" spans="1:24" ht="15.75" thickBot="1" x14ac:dyDescent="0.3">
      <c r="A40" s="1">
        <v>38</v>
      </c>
      <c r="B40" s="7" t="s">
        <v>72</v>
      </c>
      <c r="C40" s="1" t="s">
        <v>51</v>
      </c>
      <c r="D40" s="1">
        <v>100</v>
      </c>
      <c r="E40" s="9">
        <v>119.06</v>
      </c>
      <c r="F40" s="9">
        <v>116.73</v>
      </c>
      <c r="G40" s="18">
        <v>117.9</v>
      </c>
      <c r="H40" s="18">
        <v>120.23</v>
      </c>
      <c r="I40" s="9">
        <v>121.4</v>
      </c>
      <c r="J40" s="6">
        <f t="shared" si="0"/>
        <v>119.06</v>
      </c>
      <c r="K40" s="6">
        <f t="shared" si="1"/>
        <v>11906</v>
      </c>
      <c r="L40" s="13">
        <f t="shared" si="2"/>
        <v>0.02</v>
      </c>
      <c r="T40" s="11"/>
      <c r="U40" s="11"/>
      <c r="V40" s="11"/>
      <c r="W40" s="12"/>
      <c r="X40" s="12"/>
    </row>
    <row r="41" spans="1:24" ht="15.75" thickBot="1" x14ac:dyDescent="0.3">
      <c r="A41" s="1">
        <v>39</v>
      </c>
      <c r="B41" s="7" t="s">
        <v>72</v>
      </c>
      <c r="C41" s="1" t="s">
        <v>52</v>
      </c>
      <c r="D41" s="1">
        <v>50</v>
      </c>
      <c r="E41" s="9">
        <v>129.30000000000001</v>
      </c>
      <c r="F41" s="9">
        <v>126.76</v>
      </c>
      <c r="G41" s="18">
        <v>128.03</v>
      </c>
      <c r="H41" s="18">
        <v>130.56</v>
      </c>
      <c r="I41" s="9">
        <v>131.83000000000001</v>
      </c>
      <c r="J41" s="6">
        <f t="shared" si="0"/>
        <v>129.30000000000001</v>
      </c>
      <c r="K41" s="6">
        <f t="shared" si="1"/>
        <v>6465</v>
      </c>
      <c r="L41" s="13">
        <f t="shared" si="2"/>
        <v>0.02</v>
      </c>
      <c r="T41" s="11"/>
      <c r="U41" s="11"/>
      <c r="V41" s="11"/>
      <c r="W41" s="12"/>
      <c r="X41" s="12"/>
    </row>
    <row r="42" spans="1:24" ht="15.75" thickBot="1" x14ac:dyDescent="0.3">
      <c r="A42" s="1">
        <v>40</v>
      </c>
      <c r="B42" s="7" t="s">
        <v>16</v>
      </c>
      <c r="C42" s="1" t="s">
        <v>52</v>
      </c>
      <c r="D42" s="1">
        <v>5</v>
      </c>
      <c r="E42" s="9">
        <v>50.84</v>
      </c>
      <c r="F42" s="9">
        <v>49.84</v>
      </c>
      <c r="G42" s="18">
        <v>50.34</v>
      </c>
      <c r="H42" s="18">
        <v>51.34</v>
      </c>
      <c r="I42" s="9">
        <v>51.83</v>
      </c>
      <c r="J42" s="6">
        <f t="shared" si="0"/>
        <v>50.84</v>
      </c>
      <c r="K42" s="6">
        <f t="shared" si="1"/>
        <v>254.2</v>
      </c>
      <c r="L42" s="13">
        <f t="shared" si="2"/>
        <v>0.02</v>
      </c>
      <c r="T42" s="11"/>
      <c r="U42" s="11"/>
      <c r="V42" s="11"/>
      <c r="W42" s="12"/>
      <c r="X42" s="12"/>
    </row>
    <row r="43" spans="1:24" ht="15.75" thickBot="1" x14ac:dyDescent="0.3">
      <c r="A43" s="1">
        <v>41</v>
      </c>
      <c r="B43" s="7" t="s">
        <v>73</v>
      </c>
      <c r="C43" s="1" t="s">
        <v>52</v>
      </c>
      <c r="D43" s="1">
        <v>10</v>
      </c>
      <c r="E43" s="9">
        <v>2030.36</v>
      </c>
      <c r="F43" s="9">
        <v>1990.55</v>
      </c>
      <c r="G43" s="18">
        <v>2010.46</v>
      </c>
      <c r="H43" s="18">
        <v>2050.27</v>
      </c>
      <c r="I43" s="9">
        <v>2070.17</v>
      </c>
      <c r="J43" s="6">
        <f t="shared" si="0"/>
        <v>2030.36</v>
      </c>
      <c r="K43" s="6">
        <f t="shared" si="1"/>
        <v>20303.599999999999</v>
      </c>
      <c r="L43" s="13">
        <f t="shared" si="2"/>
        <v>0.02</v>
      </c>
      <c r="T43" s="11"/>
      <c r="U43" s="11"/>
      <c r="V43" s="11"/>
      <c r="W43" s="12"/>
      <c r="X43" s="12"/>
    </row>
    <row r="44" spans="1:24" ht="15.75" thickBot="1" x14ac:dyDescent="0.3">
      <c r="A44" s="1">
        <v>42</v>
      </c>
      <c r="B44" s="7" t="s">
        <v>73</v>
      </c>
      <c r="C44" s="1" t="s">
        <v>52</v>
      </c>
      <c r="D44" s="1">
        <v>20</v>
      </c>
      <c r="E44" s="9">
        <v>334.35</v>
      </c>
      <c r="F44" s="9">
        <v>337.6</v>
      </c>
      <c r="G44" s="18">
        <v>340.98</v>
      </c>
      <c r="H44" s="18">
        <v>347.73</v>
      </c>
      <c r="I44" s="9">
        <v>351.1</v>
      </c>
      <c r="J44" s="6">
        <f t="shared" si="0"/>
        <v>342.35</v>
      </c>
      <c r="K44" s="6">
        <f t="shared" si="1"/>
        <v>6847</v>
      </c>
      <c r="L44" s="13">
        <f t="shared" si="2"/>
        <v>0.02</v>
      </c>
      <c r="T44" s="11"/>
      <c r="U44" s="11"/>
      <c r="V44" s="11"/>
      <c r="W44" s="12"/>
      <c r="X44" s="12"/>
    </row>
    <row r="45" spans="1:24" ht="15.75" thickBot="1" x14ac:dyDescent="0.3">
      <c r="A45" s="1">
        <v>43</v>
      </c>
      <c r="B45" s="7" t="s">
        <v>73</v>
      </c>
      <c r="C45" s="1" t="s">
        <v>52</v>
      </c>
      <c r="D45" s="1">
        <v>20</v>
      </c>
      <c r="E45" s="9">
        <v>108.12</v>
      </c>
      <c r="F45" s="9">
        <v>106</v>
      </c>
      <c r="G45" s="18">
        <v>107.06</v>
      </c>
      <c r="H45" s="18">
        <v>109.18</v>
      </c>
      <c r="I45" s="9">
        <v>110.24</v>
      </c>
      <c r="J45" s="6">
        <f t="shared" si="0"/>
        <v>108.12</v>
      </c>
      <c r="K45" s="6">
        <f t="shared" si="1"/>
        <v>2162.4</v>
      </c>
      <c r="L45" s="13">
        <f t="shared" si="2"/>
        <v>0.02</v>
      </c>
      <c r="T45" s="11"/>
      <c r="U45" s="11"/>
      <c r="V45" s="11"/>
      <c r="W45" s="12"/>
      <c r="X45" s="12"/>
    </row>
    <row r="46" spans="1:24" ht="15.75" thickBot="1" x14ac:dyDescent="0.3">
      <c r="A46" s="1">
        <v>44</v>
      </c>
      <c r="B46" s="7" t="s">
        <v>73</v>
      </c>
      <c r="C46" s="1" t="s">
        <v>52</v>
      </c>
      <c r="D46" s="1">
        <v>20</v>
      </c>
      <c r="E46" s="9">
        <v>419.49</v>
      </c>
      <c r="F46" s="9">
        <v>411.26</v>
      </c>
      <c r="G46" s="18">
        <v>415.37</v>
      </c>
      <c r="H46" s="18">
        <v>423.6</v>
      </c>
      <c r="I46" s="9">
        <v>427.71</v>
      </c>
      <c r="J46" s="6">
        <f t="shared" si="0"/>
        <v>419.49</v>
      </c>
      <c r="K46" s="6">
        <f t="shared" si="1"/>
        <v>8389.7999999999993</v>
      </c>
      <c r="L46" s="13">
        <f t="shared" si="2"/>
        <v>0.02</v>
      </c>
      <c r="T46" s="11"/>
      <c r="U46" s="11"/>
      <c r="V46" s="11"/>
      <c r="W46" s="12"/>
      <c r="X46" s="12"/>
    </row>
    <row r="47" spans="1:24" ht="15.75" thickBot="1" x14ac:dyDescent="0.3">
      <c r="A47" s="1">
        <v>45</v>
      </c>
      <c r="B47" s="7" t="s">
        <v>73</v>
      </c>
      <c r="C47" s="1" t="s">
        <v>52</v>
      </c>
      <c r="D47" s="1">
        <v>15</v>
      </c>
      <c r="E47" s="9">
        <v>2068.25</v>
      </c>
      <c r="F47" s="9">
        <v>2027.7</v>
      </c>
      <c r="G47" s="18">
        <v>2047.98</v>
      </c>
      <c r="H47" s="18">
        <v>2088.5300000000002</v>
      </c>
      <c r="I47" s="9">
        <v>2108.81</v>
      </c>
      <c r="J47" s="6">
        <f t="shared" si="0"/>
        <v>2068.25</v>
      </c>
      <c r="K47" s="6">
        <f t="shared" si="1"/>
        <v>31023.75</v>
      </c>
      <c r="L47" s="13">
        <f t="shared" si="2"/>
        <v>0.02</v>
      </c>
      <c r="T47" s="11"/>
      <c r="U47" s="11"/>
      <c r="V47" s="11"/>
      <c r="W47" s="12"/>
      <c r="X47" s="12"/>
    </row>
    <row r="48" spans="1:24" ht="15.75" thickBot="1" x14ac:dyDescent="0.3">
      <c r="A48" s="1">
        <v>46</v>
      </c>
      <c r="B48" s="7" t="s">
        <v>73</v>
      </c>
      <c r="C48" s="1" t="s">
        <v>52</v>
      </c>
      <c r="D48" s="1">
        <v>10</v>
      </c>
      <c r="E48" s="9">
        <v>395.89</v>
      </c>
      <c r="F48" s="9">
        <v>388.13</v>
      </c>
      <c r="G48" s="18">
        <v>392.01</v>
      </c>
      <c r="H48" s="18">
        <v>399.77</v>
      </c>
      <c r="I48" s="9">
        <v>403.66</v>
      </c>
      <c r="J48" s="6">
        <f t="shared" si="0"/>
        <v>395.89</v>
      </c>
      <c r="K48" s="6">
        <f t="shared" si="1"/>
        <v>3958.9</v>
      </c>
      <c r="L48" s="13">
        <f t="shared" si="2"/>
        <v>0.02</v>
      </c>
      <c r="T48" s="11"/>
      <c r="U48" s="11"/>
      <c r="V48" s="11"/>
      <c r="W48" s="12"/>
      <c r="X48" s="12"/>
    </row>
    <row r="49" spans="1:24" ht="15.75" thickBot="1" x14ac:dyDescent="0.3">
      <c r="A49" s="1">
        <v>47</v>
      </c>
      <c r="B49" s="7" t="s">
        <v>74</v>
      </c>
      <c r="C49" s="1" t="s">
        <v>51</v>
      </c>
      <c r="D49" s="1">
        <v>30</v>
      </c>
      <c r="E49" s="9">
        <v>53.25</v>
      </c>
      <c r="F49" s="9">
        <v>52.21</v>
      </c>
      <c r="G49" s="18">
        <v>52.73</v>
      </c>
      <c r="H49" s="18">
        <v>53.78</v>
      </c>
      <c r="I49" s="9">
        <v>54.3</v>
      </c>
      <c r="J49" s="6">
        <f t="shared" si="0"/>
        <v>53.25</v>
      </c>
      <c r="K49" s="6">
        <f t="shared" si="1"/>
        <v>1597.5</v>
      </c>
      <c r="L49" s="13">
        <f t="shared" si="2"/>
        <v>0.02</v>
      </c>
      <c r="T49" s="11"/>
      <c r="U49" s="11"/>
      <c r="V49" s="11"/>
      <c r="W49" s="12"/>
      <c r="X49" s="12"/>
    </row>
    <row r="50" spans="1:24" ht="15.75" thickBot="1" x14ac:dyDescent="0.3">
      <c r="A50" s="1">
        <v>48</v>
      </c>
      <c r="B50" s="7" t="s">
        <v>17</v>
      </c>
      <c r="C50" s="1" t="s">
        <v>51</v>
      </c>
      <c r="D50" s="1">
        <v>50</v>
      </c>
      <c r="E50" s="9">
        <v>167.93</v>
      </c>
      <c r="F50" s="9">
        <v>164.64</v>
      </c>
      <c r="G50" s="18">
        <v>166.29</v>
      </c>
      <c r="H50" s="18">
        <v>169.58</v>
      </c>
      <c r="I50" s="9">
        <v>171.23</v>
      </c>
      <c r="J50" s="6">
        <f t="shared" si="0"/>
        <v>167.93</v>
      </c>
      <c r="K50" s="6">
        <f t="shared" si="1"/>
        <v>8396.5</v>
      </c>
      <c r="L50" s="13">
        <f t="shared" si="2"/>
        <v>0.02</v>
      </c>
      <c r="T50" s="11"/>
      <c r="U50" s="11"/>
      <c r="V50" s="11"/>
      <c r="W50" s="12"/>
      <c r="X50" s="12"/>
    </row>
    <row r="51" spans="1:24" ht="15.75" thickBot="1" x14ac:dyDescent="0.3">
      <c r="A51" s="1">
        <v>49</v>
      </c>
      <c r="B51" s="7" t="s">
        <v>17</v>
      </c>
      <c r="C51" s="1" t="s">
        <v>51</v>
      </c>
      <c r="D51" s="1">
        <v>30</v>
      </c>
      <c r="E51" s="9">
        <v>121.49</v>
      </c>
      <c r="F51" s="9">
        <v>119.11</v>
      </c>
      <c r="G51" s="18">
        <v>120.3</v>
      </c>
      <c r="H51" s="18">
        <v>122.68</v>
      </c>
      <c r="I51" s="9">
        <v>123.87</v>
      </c>
      <c r="J51" s="6">
        <f t="shared" si="0"/>
        <v>121.49</v>
      </c>
      <c r="K51" s="6">
        <f t="shared" si="1"/>
        <v>3644.7</v>
      </c>
      <c r="L51" s="13">
        <f t="shared" si="2"/>
        <v>0.02</v>
      </c>
      <c r="T51" s="11"/>
      <c r="U51" s="11"/>
      <c r="V51" s="11"/>
      <c r="W51" s="12"/>
      <c r="X51" s="12"/>
    </row>
    <row r="52" spans="1:24" ht="15.75" thickBot="1" x14ac:dyDescent="0.3">
      <c r="A52" s="1">
        <v>50</v>
      </c>
      <c r="B52" s="7" t="s">
        <v>17</v>
      </c>
      <c r="C52" s="1" t="s">
        <v>51</v>
      </c>
      <c r="D52" s="1">
        <v>30</v>
      </c>
      <c r="E52" s="9">
        <v>112.84</v>
      </c>
      <c r="F52" s="9">
        <v>110.63</v>
      </c>
      <c r="G52" s="18">
        <v>111.74</v>
      </c>
      <c r="H52" s="18">
        <v>113.95</v>
      </c>
      <c r="I52" s="9">
        <v>115.06</v>
      </c>
      <c r="J52" s="6">
        <f t="shared" si="0"/>
        <v>112.84</v>
      </c>
      <c r="K52" s="6">
        <f t="shared" si="1"/>
        <v>3385.2</v>
      </c>
      <c r="L52" s="13">
        <f t="shared" si="2"/>
        <v>0.02</v>
      </c>
      <c r="T52" s="11"/>
      <c r="U52" s="11"/>
      <c r="V52" s="11"/>
      <c r="W52" s="12"/>
      <c r="X52" s="12"/>
    </row>
    <row r="53" spans="1:24" ht="15.75" thickBot="1" x14ac:dyDescent="0.3">
      <c r="A53" s="1">
        <v>51</v>
      </c>
      <c r="B53" s="7" t="s">
        <v>17</v>
      </c>
      <c r="C53" s="1" t="s">
        <v>51</v>
      </c>
      <c r="D53" s="1">
        <v>20</v>
      </c>
      <c r="E53" s="9">
        <v>139.26</v>
      </c>
      <c r="F53" s="9">
        <v>136.53</v>
      </c>
      <c r="G53" s="18">
        <v>137.9</v>
      </c>
      <c r="H53" s="18">
        <v>140.63</v>
      </c>
      <c r="I53" s="9">
        <v>141.99</v>
      </c>
      <c r="J53" s="6">
        <f t="shared" si="0"/>
        <v>139.26</v>
      </c>
      <c r="K53" s="6">
        <f t="shared" si="1"/>
        <v>2785.2</v>
      </c>
      <c r="L53" s="13">
        <f t="shared" si="2"/>
        <v>0.02</v>
      </c>
      <c r="T53" s="11"/>
      <c r="U53" s="11"/>
      <c r="V53" s="11"/>
      <c r="W53" s="12"/>
      <c r="X53" s="12"/>
    </row>
    <row r="54" spans="1:24" ht="15.75" thickBot="1" x14ac:dyDescent="0.3">
      <c r="A54" s="1">
        <v>52</v>
      </c>
      <c r="B54" s="7" t="s">
        <v>75</v>
      </c>
      <c r="C54" s="1" t="s">
        <v>51</v>
      </c>
      <c r="D54" s="1">
        <v>10</v>
      </c>
      <c r="E54" s="9">
        <v>61.47</v>
      </c>
      <c r="F54" s="9">
        <v>60.26</v>
      </c>
      <c r="G54" s="18">
        <v>60.86</v>
      </c>
      <c r="H54" s="18">
        <v>62.07</v>
      </c>
      <c r="I54" s="9">
        <v>62.67</v>
      </c>
      <c r="J54" s="6">
        <f t="shared" si="0"/>
        <v>61.47</v>
      </c>
      <c r="K54" s="6">
        <f t="shared" si="1"/>
        <v>614.70000000000005</v>
      </c>
      <c r="L54" s="13">
        <f t="shared" si="2"/>
        <v>0.02</v>
      </c>
      <c r="T54" s="11"/>
      <c r="U54" s="11"/>
      <c r="V54" s="11"/>
      <c r="W54" s="12"/>
      <c r="X54" s="12"/>
    </row>
    <row r="55" spans="1:24" ht="15.75" thickBot="1" x14ac:dyDescent="0.3">
      <c r="A55" s="1">
        <v>53</v>
      </c>
      <c r="B55" s="7" t="s">
        <v>18</v>
      </c>
      <c r="C55" s="1" t="s">
        <v>51</v>
      </c>
      <c r="D55" s="1">
        <v>20</v>
      </c>
      <c r="E55" s="9">
        <v>246.84</v>
      </c>
      <c r="F55" s="9">
        <v>242</v>
      </c>
      <c r="G55" s="18">
        <v>244.42</v>
      </c>
      <c r="H55" s="18">
        <v>249.26</v>
      </c>
      <c r="I55" s="9">
        <v>251.68</v>
      </c>
      <c r="J55" s="6">
        <f t="shared" si="0"/>
        <v>246.84</v>
      </c>
      <c r="K55" s="6">
        <f t="shared" si="1"/>
        <v>4936.8</v>
      </c>
      <c r="L55" s="13">
        <f t="shared" si="2"/>
        <v>0.02</v>
      </c>
      <c r="T55" s="11"/>
      <c r="U55" s="11"/>
      <c r="V55" s="11"/>
      <c r="W55" s="12"/>
      <c r="X55" s="12"/>
    </row>
    <row r="56" spans="1:24" ht="15.75" thickBot="1" x14ac:dyDescent="0.3">
      <c r="A56" s="1">
        <v>54</v>
      </c>
      <c r="B56" s="7" t="s">
        <v>18</v>
      </c>
      <c r="C56" s="1" t="s">
        <v>51</v>
      </c>
      <c r="D56" s="1">
        <v>10</v>
      </c>
      <c r="E56" s="9">
        <v>134.19999999999999</v>
      </c>
      <c r="F56" s="9">
        <v>131.57</v>
      </c>
      <c r="G56" s="18">
        <v>132.88999999999999</v>
      </c>
      <c r="H56" s="18">
        <v>135.52000000000001</v>
      </c>
      <c r="I56" s="9">
        <v>136.83000000000001</v>
      </c>
      <c r="J56" s="6">
        <f t="shared" si="0"/>
        <v>134.19999999999999</v>
      </c>
      <c r="K56" s="6">
        <f t="shared" si="1"/>
        <v>1342</v>
      </c>
      <c r="L56" s="13">
        <f t="shared" si="2"/>
        <v>0.02</v>
      </c>
      <c r="T56" s="11"/>
      <c r="U56" s="11"/>
      <c r="V56" s="11"/>
      <c r="W56" s="12"/>
      <c r="X56" s="12"/>
    </row>
    <row r="57" spans="1:24" ht="15.75" thickBot="1" x14ac:dyDescent="0.3">
      <c r="A57" s="1">
        <v>55</v>
      </c>
      <c r="B57" s="7" t="s">
        <v>19</v>
      </c>
      <c r="C57" s="1" t="s">
        <v>51</v>
      </c>
      <c r="D57" s="1">
        <v>60</v>
      </c>
      <c r="E57" s="9">
        <v>41.4</v>
      </c>
      <c r="F57" s="9">
        <v>40.590000000000003</v>
      </c>
      <c r="G57" s="18">
        <v>41</v>
      </c>
      <c r="H57" s="18">
        <v>41.81</v>
      </c>
      <c r="I57" s="9">
        <v>42.21</v>
      </c>
      <c r="J57" s="6">
        <f t="shared" si="0"/>
        <v>41.4</v>
      </c>
      <c r="K57" s="6">
        <f t="shared" si="1"/>
        <v>2484</v>
      </c>
      <c r="L57" s="13">
        <f t="shared" si="2"/>
        <v>0.02</v>
      </c>
      <c r="T57" s="11"/>
      <c r="U57" s="11"/>
      <c r="V57" s="11"/>
      <c r="W57" s="12"/>
      <c r="X57" s="12"/>
    </row>
    <row r="58" spans="1:24" ht="15.75" thickBot="1" x14ac:dyDescent="0.3">
      <c r="A58" s="1">
        <v>56</v>
      </c>
      <c r="B58" s="7" t="s">
        <v>19</v>
      </c>
      <c r="C58" s="1" t="s">
        <v>51</v>
      </c>
      <c r="D58" s="1">
        <v>60</v>
      </c>
      <c r="E58" s="9">
        <v>15.87</v>
      </c>
      <c r="F58" s="9">
        <v>15.56</v>
      </c>
      <c r="G58" s="18">
        <v>15.72</v>
      </c>
      <c r="H58" s="18">
        <v>16.03</v>
      </c>
      <c r="I58" s="9">
        <v>16.18</v>
      </c>
      <c r="J58" s="6">
        <f t="shared" si="0"/>
        <v>15.87</v>
      </c>
      <c r="K58" s="6">
        <f t="shared" si="1"/>
        <v>952.2</v>
      </c>
      <c r="L58" s="13">
        <f t="shared" si="2"/>
        <v>0.02</v>
      </c>
      <c r="T58" s="11"/>
      <c r="U58" s="11"/>
      <c r="V58" s="11"/>
      <c r="W58" s="12"/>
      <c r="X58" s="12"/>
    </row>
    <row r="59" spans="1:24" ht="15.75" thickBot="1" x14ac:dyDescent="0.3">
      <c r="A59" s="1">
        <v>57</v>
      </c>
      <c r="B59" s="7" t="s">
        <v>76</v>
      </c>
      <c r="C59" s="1" t="s">
        <v>52</v>
      </c>
      <c r="D59" s="1">
        <v>30</v>
      </c>
      <c r="E59" s="9">
        <v>57.97</v>
      </c>
      <c r="F59" s="9">
        <v>56.83</v>
      </c>
      <c r="G59" s="18">
        <v>57.4</v>
      </c>
      <c r="H59" s="18">
        <v>58.53</v>
      </c>
      <c r="I59" s="9">
        <v>59.1</v>
      </c>
      <c r="J59" s="6">
        <f t="shared" si="0"/>
        <v>57.97</v>
      </c>
      <c r="K59" s="6">
        <f t="shared" si="1"/>
        <v>1739.1</v>
      </c>
      <c r="L59" s="13">
        <f t="shared" si="2"/>
        <v>0.02</v>
      </c>
      <c r="T59" s="11"/>
      <c r="U59" s="11"/>
      <c r="V59" s="11"/>
      <c r="W59" s="12"/>
      <c r="X59" s="12"/>
    </row>
    <row r="60" spans="1:24" ht="15.75" thickBot="1" x14ac:dyDescent="0.3">
      <c r="A60" s="1">
        <v>58</v>
      </c>
      <c r="B60" s="7" t="s">
        <v>76</v>
      </c>
      <c r="C60" s="1" t="s">
        <v>52</v>
      </c>
      <c r="D60" s="1">
        <v>20</v>
      </c>
      <c r="E60" s="9">
        <v>132.02000000000001</v>
      </c>
      <c r="F60" s="9">
        <v>129.43</v>
      </c>
      <c r="G60" s="18">
        <v>130.72</v>
      </c>
      <c r="H60" s="18">
        <v>133.31</v>
      </c>
      <c r="I60" s="9">
        <v>134.61000000000001</v>
      </c>
      <c r="J60" s="6">
        <f t="shared" si="0"/>
        <v>132.02000000000001</v>
      </c>
      <c r="K60" s="6">
        <f t="shared" si="1"/>
        <v>2640.4</v>
      </c>
      <c r="L60" s="13">
        <f t="shared" si="2"/>
        <v>0.02</v>
      </c>
      <c r="T60" s="11"/>
      <c r="U60" s="11"/>
      <c r="V60" s="11"/>
      <c r="W60" s="12"/>
      <c r="X60" s="12"/>
    </row>
    <row r="61" spans="1:24" ht="15.75" thickBot="1" x14ac:dyDescent="0.3">
      <c r="A61" s="1">
        <v>59</v>
      </c>
      <c r="B61" s="7" t="s">
        <v>20</v>
      </c>
      <c r="C61" s="1" t="s">
        <v>52</v>
      </c>
      <c r="D61" s="1">
        <v>20</v>
      </c>
      <c r="E61" s="9">
        <v>149.04</v>
      </c>
      <c r="F61" s="9">
        <v>146.12</v>
      </c>
      <c r="G61" s="18">
        <v>147.58000000000001</v>
      </c>
      <c r="H61" s="18">
        <v>150.5</v>
      </c>
      <c r="I61" s="9">
        <v>151.96</v>
      </c>
      <c r="J61" s="6">
        <f t="shared" si="0"/>
        <v>149.04</v>
      </c>
      <c r="K61" s="6">
        <f t="shared" si="1"/>
        <v>2980.8</v>
      </c>
      <c r="L61" s="13">
        <f t="shared" si="2"/>
        <v>0.02</v>
      </c>
      <c r="T61" s="11"/>
      <c r="U61" s="11"/>
      <c r="V61" s="11"/>
      <c r="W61" s="12"/>
      <c r="X61" s="12"/>
    </row>
    <row r="62" spans="1:24" ht="15.75" thickBot="1" x14ac:dyDescent="0.3">
      <c r="A62" s="1">
        <v>60</v>
      </c>
      <c r="B62" s="7" t="s">
        <v>20</v>
      </c>
      <c r="C62" s="1" t="s">
        <v>51</v>
      </c>
      <c r="D62" s="1">
        <v>10</v>
      </c>
      <c r="E62" s="9">
        <v>44.13</v>
      </c>
      <c r="F62" s="9">
        <v>43.26</v>
      </c>
      <c r="G62" s="18">
        <v>43.69</v>
      </c>
      <c r="H62" s="18">
        <v>44.56</v>
      </c>
      <c r="I62" s="9">
        <v>44.99</v>
      </c>
      <c r="J62" s="6">
        <f t="shared" si="0"/>
        <v>44.13</v>
      </c>
      <c r="K62" s="6">
        <f t="shared" si="1"/>
        <v>441.3</v>
      </c>
      <c r="L62" s="13">
        <f t="shared" si="2"/>
        <v>0.02</v>
      </c>
      <c r="T62" s="11"/>
      <c r="U62" s="11"/>
      <c r="V62" s="11"/>
      <c r="W62" s="12"/>
      <c r="X62" s="12"/>
    </row>
    <row r="63" spans="1:24" ht="15.75" thickBot="1" x14ac:dyDescent="0.3">
      <c r="A63" s="1">
        <v>61</v>
      </c>
      <c r="B63" s="7" t="s">
        <v>20</v>
      </c>
      <c r="C63" s="1" t="s">
        <v>51</v>
      </c>
      <c r="D63" s="1">
        <v>30</v>
      </c>
      <c r="E63" s="9">
        <v>48.9</v>
      </c>
      <c r="F63" s="9">
        <v>47.94</v>
      </c>
      <c r="G63" s="18">
        <v>48.42</v>
      </c>
      <c r="H63" s="18">
        <v>49.38</v>
      </c>
      <c r="I63" s="9">
        <v>49.86</v>
      </c>
      <c r="J63" s="6">
        <f t="shared" si="0"/>
        <v>48.9</v>
      </c>
      <c r="K63" s="6">
        <f t="shared" si="1"/>
        <v>1467</v>
      </c>
      <c r="L63" s="13">
        <f t="shared" si="2"/>
        <v>0.02</v>
      </c>
      <c r="T63" s="11"/>
      <c r="U63" s="11"/>
      <c r="V63" s="11"/>
      <c r="W63" s="12"/>
      <c r="X63" s="12"/>
    </row>
    <row r="64" spans="1:24" ht="15.75" thickBot="1" x14ac:dyDescent="0.3">
      <c r="A64" s="1">
        <v>62</v>
      </c>
      <c r="B64" s="7" t="s">
        <v>20</v>
      </c>
      <c r="C64" s="1" t="s">
        <v>51</v>
      </c>
      <c r="D64" s="1">
        <v>10</v>
      </c>
      <c r="E64" s="9">
        <v>72.31</v>
      </c>
      <c r="F64" s="9">
        <v>70.89</v>
      </c>
      <c r="G64" s="18">
        <v>71.599999999999994</v>
      </c>
      <c r="H64" s="18">
        <v>73.02</v>
      </c>
      <c r="I64" s="9">
        <v>73.73</v>
      </c>
      <c r="J64" s="6">
        <f t="shared" si="0"/>
        <v>72.31</v>
      </c>
      <c r="K64" s="6">
        <f t="shared" si="1"/>
        <v>723.1</v>
      </c>
      <c r="L64" s="13">
        <f t="shared" si="2"/>
        <v>0.02</v>
      </c>
      <c r="T64" s="11"/>
      <c r="U64" s="11"/>
      <c r="V64" s="11"/>
      <c r="W64" s="12"/>
      <c r="X64" s="12"/>
    </row>
    <row r="65" spans="1:24" ht="15.75" thickBot="1" x14ac:dyDescent="0.3">
      <c r="A65" s="1">
        <v>63</v>
      </c>
      <c r="B65" s="7" t="s">
        <v>77</v>
      </c>
      <c r="C65" s="1" t="s">
        <v>51</v>
      </c>
      <c r="D65" s="1">
        <v>10</v>
      </c>
      <c r="E65" s="9">
        <v>74.09</v>
      </c>
      <c r="F65" s="9">
        <v>72.64</v>
      </c>
      <c r="G65" s="18">
        <v>73.37</v>
      </c>
      <c r="H65" s="18">
        <v>74.819999999999993</v>
      </c>
      <c r="I65" s="9">
        <v>75.55</v>
      </c>
      <c r="J65" s="6">
        <f t="shared" si="0"/>
        <v>74.09</v>
      </c>
      <c r="K65" s="6">
        <f t="shared" si="1"/>
        <v>740.9</v>
      </c>
      <c r="L65" s="13">
        <f t="shared" si="2"/>
        <v>0.02</v>
      </c>
      <c r="T65" s="11"/>
      <c r="U65" s="11"/>
      <c r="V65" s="11"/>
      <c r="W65" s="12"/>
      <c r="X65" s="12"/>
    </row>
    <row r="66" spans="1:24" ht="15.75" thickBot="1" x14ac:dyDescent="0.3">
      <c r="A66" s="1">
        <v>64</v>
      </c>
      <c r="B66" s="7" t="s">
        <v>21</v>
      </c>
      <c r="C66" s="1" t="s">
        <v>51</v>
      </c>
      <c r="D66" s="1">
        <v>70</v>
      </c>
      <c r="E66" s="9">
        <v>261.32</v>
      </c>
      <c r="F66" s="9">
        <v>256.2</v>
      </c>
      <c r="G66" s="18">
        <v>258.76</v>
      </c>
      <c r="H66" s="18">
        <v>263.89</v>
      </c>
      <c r="I66" s="9">
        <v>266.45</v>
      </c>
      <c r="J66" s="6">
        <f t="shared" si="0"/>
        <v>261.32</v>
      </c>
      <c r="K66" s="6">
        <f t="shared" si="1"/>
        <v>18292.400000000001</v>
      </c>
      <c r="L66" s="13">
        <f t="shared" si="2"/>
        <v>0.02</v>
      </c>
      <c r="T66" s="11"/>
      <c r="U66" s="11"/>
      <c r="V66" s="11"/>
      <c r="W66" s="12"/>
      <c r="X66" s="12"/>
    </row>
    <row r="67" spans="1:24" ht="15.75" thickBot="1" x14ac:dyDescent="0.3">
      <c r="A67" s="1">
        <v>65</v>
      </c>
      <c r="B67" s="7" t="s">
        <v>10</v>
      </c>
      <c r="C67" s="1" t="s">
        <v>51</v>
      </c>
      <c r="D67" s="1">
        <v>40</v>
      </c>
      <c r="E67" s="9">
        <v>835.91</v>
      </c>
      <c r="F67" s="9">
        <v>819.52</v>
      </c>
      <c r="G67" s="18">
        <v>827.72</v>
      </c>
      <c r="H67" s="18">
        <v>844.11</v>
      </c>
      <c r="I67" s="9">
        <v>852.3</v>
      </c>
      <c r="J67" s="6">
        <f t="shared" si="0"/>
        <v>835.91</v>
      </c>
      <c r="K67" s="6">
        <f t="shared" si="1"/>
        <v>33436.400000000001</v>
      </c>
      <c r="L67" s="13">
        <f t="shared" si="2"/>
        <v>0.02</v>
      </c>
    </row>
    <row r="68" spans="1:24" ht="15.75" thickBot="1" x14ac:dyDescent="0.3">
      <c r="A68" s="1">
        <v>66</v>
      </c>
      <c r="B68" s="7" t="s">
        <v>78</v>
      </c>
      <c r="C68" s="1" t="s">
        <v>53</v>
      </c>
      <c r="D68" s="1">
        <v>50</v>
      </c>
      <c r="E68" s="9">
        <v>167.7</v>
      </c>
      <c r="F68" s="9">
        <v>164.41</v>
      </c>
      <c r="G68" s="18">
        <v>166.05</v>
      </c>
      <c r="H68" s="18">
        <v>169.34</v>
      </c>
      <c r="I68" s="9">
        <v>170.99</v>
      </c>
      <c r="J68" s="6">
        <f t="shared" ref="J68:J131" si="3">ROUND(AVERAGE(E68:I68),2)</f>
        <v>167.7</v>
      </c>
      <c r="K68" s="6">
        <f t="shared" ref="K68:K131" si="4">ROUND(J68*D68,2)</f>
        <v>8385</v>
      </c>
      <c r="L68" s="13">
        <f t="shared" ref="L68:L131" si="5">STDEV(E68:I68)/AVERAGE(E68:I68)</f>
        <v>0.02</v>
      </c>
    </row>
    <row r="69" spans="1:24" ht="15.75" thickBot="1" x14ac:dyDescent="0.3">
      <c r="A69" s="1">
        <v>67</v>
      </c>
      <c r="B69" s="7" t="s">
        <v>22</v>
      </c>
      <c r="C69" s="1" t="s">
        <v>51</v>
      </c>
      <c r="D69" s="1">
        <v>30</v>
      </c>
      <c r="E69" s="9">
        <v>30.94</v>
      </c>
      <c r="F69" s="9">
        <v>30.33</v>
      </c>
      <c r="G69" s="18">
        <v>30.63</v>
      </c>
      <c r="H69" s="18">
        <v>31.24</v>
      </c>
      <c r="I69" s="9">
        <v>31.54</v>
      </c>
      <c r="J69" s="6">
        <f t="shared" si="3"/>
        <v>30.94</v>
      </c>
      <c r="K69" s="6">
        <f t="shared" si="4"/>
        <v>928.2</v>
      </c>
      <c r="L69" s="13">
        <f t="shared" si="5"/>
        <v>0.02</v>
      </c>
    </row>
    <row r="70" spans="1:24" ht="15.75" thickBot="1" x14ac:dyDescent="0.3">
      <c r="A70" s="1">
        <v>68</v>
      </c>
      <c r="B70" s="7" t="s">
        <v>22</v>
      </c>
      <c r="C70" s="1" t="s">
        <v>51</v>
      </c>
      <c r="D70" s="1">
        <v>20</v>
      </c>
      <c r="E70" s="9">
        <v>30.94</v>
      </c>
      <c r="F70" s="9">
        <v>30.33</v>
      </c>
      <c r="G70" s="18">
        <v>30.63</v>
      </c>
      <c r="H70" s="18">
        <v>31.24</v>
      </c>
      <c r="I70" s="9">
        <v>31.54</v>
      </c>
      <c r="J70" s="6">
        <f t="shared" si="3"/>
        <v>30.94</v>
      </c>
      <c r="K70" s="6">
        <f t="shared" si="4"/>
        <v>618.79999999999995</v>
      </c>
      <c r="L70" s="13">
        <f t="shared" si="5"/>
        <v>0.02</v>
      </c>
    </row>
    <row r="71" spans="1:24" ht="15.75" thickBot="1" x14ac:dyDescent="0.3">
      <c r="A71" s="1">
        <v>69</v>
      </c>
      <c r="B71" s="7" t="s">
        <v>22</v>
      </c>
      <c r="C71" s="1" t="s">
        <v>51</v>
      </c>
      <c r="D71" s="1">
        <v>20</v>
      </c>
      <c r="E71" s="9">
        <v>30.95</v>
      </c>
      <c r="F71" s="9">
        <v>30.34</v>
      </c>
      <c r="G71" s="18">
        <v>30.64</v>
      </c>
      <c r="H71" s="18">
        <v>31.25</v>
      </c>
      <c r="I71" s="9">
        <v>31.55</v>
      </c>
      <c r="J71" s="6">
        <f t="shared" si="3"/>
        <v>30.95</v>
      </c>
      <c r="K71" s="6">
        <f t="shared" si="4"/>
        <v>619</v>
      </c>
      <c r="L71" s="13">
        <f t="shared" si="5"/>
        <v>0.02</v>
      </c>
    </row>
    <row r="72" spans="1:24" ht="15.75" thickBot="1" x14ac:dyDescent="0.3">
      <c r="A72" s="1">
        <v>70</v>
      </c>
      <c r="B72" s="7" t="s">
        <v>22</v>
      </c>
      <c r="C72" s="1" t="s">
        <v>51</v>
      </c>
      <c r="D72" s="1">
        <v>20</v>
      </c>
      <c r="E72" s="9">
        <v>26.87</v>
      </c>
      <c r="F72" s="9">
        <v>26.34</v>
      </c>
      <c r="G72" s="18">
        <v>26.6</v>
      </c>
      <c r="H72" s="18">
        <v>27.13</v>
      </c>
      <c r="I72" s="9">
        <v>27.39</v>
      </c>
      <c r="J72" s="6">
        <f t="shared" si="3"/>
        <v>26.87</v>
      </c>
      <c r="K72" s="6">
        <f t="shared" si="4"/>
        <v>537.4</v>
      </c>
      <c r="L72" s="13">
        <f t="shared" si="5"/>
        <v>0.02</v>
      </c>
    </row>
    <row r="73" spans="1:24" ht="15.75" thickBot="1" x14ac:dyDescent="0.3">
      <c r="A73" s="1">
        <v>71</v>
      </c>
      <c r="B73" s="7" t="s">
        <v>24</v>
      </c>
      <c r="C73" s="1" t="s">
        <v>51</v>
      </c>
      <c r="D73" s="1">
        <v>30</v>
      </c>
      <c r="E73" s="9">
        <v>37.409999999999997</v>
      </c>
      <c r="F73" s="9">
        <v>36.68</v>
      </c>
      <c r="G73" s="18">
        <v>37.049999999999997</v>
      </c>
      <c r="H73" s="18">
        <v>37.78</v>
      </c>
      <c r="I73" s="9">
        <v>38.15</v>
      </c>
      <c r="J73" s="6">
        <f t="shared" si="3"/>
        <v>37.409999999999997</v>
      </c>
      <c r="K73" s="6">
        <f t="shared" si="4"/>
        <v>1122.3</v>
      </c>
      <c r="L73" s="13">
        <f t="shared" si="5"/>
        <v>0.02</v>
      </c>
    </row>
    <row r="74" spans="1:24" ht="15.75" thickBot="1" x14ac:dyDescent="0.3">
      <c r="A74" s="1">
        <v>72</v>
      </c>
      <c r="B74" s="7" t="s">
        <v>79</v>
      </c>
      <c r="C74" s="1" t="s">
        <v>51</v>
      </c>
      <c r="D74" s="1">
        <v>20</v>
      </c>
      <c r="E74" s="9">
        <v>22.55</v>
      </c>
      <c r="F74" s="9">
        <v>22.11</v>
      </c>
      <c r="G74" s="18">
        <v>22.33</v>
      </c>
      <c r="H74" s="18">
        <v>22.77</v>
      </c>
      <c r="I74" s="9">
        <v>22.99</v>
      </c>
      <c r="J74" s="6">
        <f t="shared" si="3"/>
        <v>22.55</v>
      </c>
      <c r="K74" s="6">
        <f t="shared" si="4"/>
        <v>451</v>
      </c>
      <c r="L74" s="13">
        <f t="shared" si="5"/>
        <v>0.02</v>
      </c>
    </row>
    <row r="75" spans="1:24" ht="15.75" thickBot="1" x14ac:dyDescent="0.3">
      <c r="A75" s="1">
        <v>73</v>
      </c>
      <c r="B75" s="7" t="s">
        <v>79</v>
      </c>
      <c r="C75" s="1" t="s">
        <v>51</v>
      </c>
      <c r="D75" s="1">
        <v>40</v>
      </c>
      <c r="E75" s="9">
        <v>69.28</v>
      </c>
      <c r="F75" s="9">
        <v>67.92</v>
      </c>
      <c r="G75" s="18">
        <v>68.599999999999994</v>
      </c>
      <c r="H75" s="18">
        <v>69.959999999999994</v>
      </c>
      <c r="I75" s="9">
        <v>70.64</v>
      </c>
      <c r="J75" s="6">
        <f t="shared" si="3"/>
        <v>69.28</v>
      </c>
      <c r="K75" s="6">
        <f t="shared" si="4"/>
        <v>2771.2</v>
      </c>
      <c r="L75" s="13">
        <f t="shared" si="5"/>
        <v>0.02</v>
      </c>
    </row>
    <row r="76" spans="1:24" ht="15.75" thickBot="1" x14ac:dyDescent="0.3">
      <c r="A76" s="1">
        <v>74</v>
      </c>
      <c r="B76" s="7" t="s">
        <v>79</v>
      </c>
      <c r="C76" s="1" t="s">
        <v>51</v>
      </c>
      <c r="D76" s="1">
        <v>30</v>
      </c>
      <c r="E76" s="9">
        <v>46.2</v>
      </c>
      <c r="F76" s="9">
        <v>45.29</v>
      </c>
      <c r="G76" s="18">
        <v>45.74</v>
      </c>
      <c r="H76" s="18">
        <v>46.65</v>
      </c>
      <c r="I76" s="9">
        <v>47.1</v>
      </c>
      <c r="J76" s="6">
        <f t="shared" si="3"/>
        <v>46.2</v>
      </c>
      <c r="K76" s="6">
        <f t="shared" si="4"/>
        <v>1386</v>
      </c>
      <c r="L76" s="13">
        <f t="shared" si="5"/>
        <v>0.02</v>
      </c>
    </row>
    <row r="77" spans="1:24" ht="15.75" thickBot="1" x14ac:dyDescent="0.3">
      <c r="A77" s="1">
        <v>75</v>
      </c>
      <c r="B77" s="7" t="s">
        <v>24</v>
      </c>
      <c r="C77" s="1" t="s">
        <v>51</v>
      </c>
      <c r="D77" s="1">
        <v>20</v>
      </c>
      <c r="E77" s="9">
        <v>18.3</v>
      </c>
      <c r="F77" s="9">
        <v>17.940000000000001</v>
      </c>
      <c r="G77" s="18">
        <v>18.12</v>
      </c>
      <c r="H77" s="18">
        <v>18.48</v>
      </c>
      <c r="I77" s="9">
        <v>18.66</v>
      </c>
      <c r="J77" s="6">
        <f t="shared" si="3"/>
        <v>18.3</v>
      </c>
      <c r="K77" s="6">
        <f t="shared" si="4"/>
        <v>366</v>
      </c>
      <c r="L77" s="13">
        <f t="shared" si="5"/>
        <v>0.02</v>
      </c>
    </row>
    <row r="78" spans="1:24" ht="15.75" thickBot="1" x14ac:dyDescent="0.3">
      <c r="A78" s="1">
        <v>76</v>
      </c>
      <c r="B78" s="7" t="s">
        <v>23</v>
      </c>
      <c r="C78" s="1" t="s">
        <v>51</v>
      </c>
      <c r="D78" s="1">
        <v>70</v>
      </c>
      <c r="E78" s="9">
        <v>144.72</v>
      </c>
      <c r="F78" s="9">
        <v>141.88</v>
      </c>
      <c r="G78" s="18">
        <v>143.30000000000001</v>
      </c>
      <c r="H78" s="18">
        <v>146.13999999999999</v>
      </c>
      <c r="I78" s="9">
        <v>147.56</v>
      </c>
      <c r="J78" s="6">
        <f t="shared" si="3"/>
        <v>144.72</v>
      </c>
      <c r="K78" s="6">
        <f t="shared" si="4"/>
        <v>10130.4</v>
      </c>
      <c r="L78" s="13">
        <f t="shared" si="5"/>
        <v>0.02</v>
      </c>
    </row>
    <row r="79" spans="1:24" ht="15.75" thickBot="1" x14ac:dyDescent="0.3">
      <c r="A79" s="1">
        <v>77</v>
      </c>
      <c r="B79" s="7" t="s">
        <v>23</v>
      </c>
      <c r="C79" s="1" t="s">
        <v>51</v>
      </c>
      <c r="D79" s="1">
        <v>70</v>
      </c>
      <c r="E79" s="9">
        <v>144.72</v>
      </c>
      <c r="F79" s="9">
        <v>141.88</v>
      </c>
      <c r="G79" s="18">
        <v>143.30000000000001</v>
      </c>
      <c r="H79" s="18">
        <v>146.13999999999999</v>
      </c>
      <c r="I79" s="9">
        <v>147.56</v>
      </c>
      <c r="J79" s="6">
        <f t="shared" si="3"/>
        <v>144.72</v>
      </c>
      <c r="K79" s="6">
        <f t="shared" si="4"/>
        <v>10130.4</v>
      </c>
      <c r="L79" s="13">
        <f t="shared" si="5"/>
        <v>0.02</v>
      </c>
    </row>
    <row r="80" spans="1:24" ht="15.75" thickBot="1" x14ac:dyDescent="0.3">
      <c r="A80" s="1">
        <v>78</v>
      </c>
      <c r="B80" s="7" t="s">
        <v>23</v>
      </c>
      <c r="C80" s="1" t="s">
        <v>51</v>
      </c>
      <c r="D80" s="1">
        <v>10</v>
      </c>
      <c r="E80" s="9">
        <v>161.16</v>
      </c>
      <c r="F80" s="9">
        <v>158</v>
      </c>
      <c r="G80" s="18">
        <v>159.58000000000001</v>
      </c>
      <c r="H80" s="18">
        <v>162.74</v>
      </c>
      <c r="I80" s="9">
        <v>164.32</v>
      </c>
      <c r="J80" s="6">
        <f t="shared" si="3"/>
        <v>161.16</v>
      </c>
      <c r="K80" s="6">
        <f t="shared" si="4"/>
        <v>1611.6</v>
      </c>
      <c r="L80" s="13">
        <f t="shared" si="5"/>
        <v>0.02</v>
      </c>
    </row>
    <row r="81" spans="1:12" ht="15.75" thickBot="1" x14ac:dyDescent="0.3">
      <c r="A81" s="1">
        <v>79</v>
      </c>
      <c r="B81" s="7" t="s">
        <v>23</v>
      </c>
      <c r="C81" s="1" t="s">
        <v>51</v>
      </c>
      <c r="D81" s="1">
        <v>10</v>
      </c>
      <c r="E81" s="9">
        <v>161.16</v>
      </c>
      <c r="F81" s="9">
        <v>158</v>
      </c>
      <c r="G81" s="18">
        <v>159.58000000000001</v>
      </c>
      <c r="H81" s="18">
        <v>162.74</v>
      </c>
      <c r="I81" s="9">
        <v>164.32</v>
      </c>
      <c r="J81" s="6">
        <f t="shared" si="3"/>
        <v>161.16</v>
      </c>
      <c r="K81" s="6">
        <f t="shared" si="4"/>
        <v>1611.6</v>
      </c>
      <c r="L81" s="13">
        <f t="shared" si="5"/>
        <v>0.02</v>
      </c>
    </row>
    <row r="82" spans="1:12" ht="15.75" thickBot="1" x14ac:dyDescent="0.3">
      <c r="A82" s="1">
        <v>80</v>
      </c>
      <c r="B82" s="7" t="s">
        <v>23</v>
      </c>
      <c r="C82" s="1" t="s">
        <v>51</v>
      </c>
      <c r="D82" s="1">
        <v>100</v>
      </c>
      <c r="E82" s="9">
        <v>161.16</v>
      </c>
      <c r="F82" s="9">
        <v>158</v>
      </c>
      <c r="G82" s="18">
        <v>159.58000000000001</v>
      </c>
      <c r="H82" s="18">
        <v>162.74</v>
      </c>
      <c r="I82" s="9">
        <v>164.32</v>
      </c>
      <c r="J82" s="6">
        <f t="shared" si="3"/>
        <v>161.16</v>
      </c>
      <c r="K82" s="6">
        <f t="shared" si="4"/>
        <v>16116</v>
      </c>
      <c r="L82" s="13">
        <f t="shared" si="5"/>
        <v>0.02</v>
      </c>
    </row>
    <row r="83" spans="1:12" ht="15.75" thickBot="1" x14ac:dyDescent="0.3">
      <c r="A83" s="1">
        <v>81</v>
      </c>
      <c r="B83" s="7" t="s">
        <v>24</v>
      </c>
      <c r="C83" s="1" t="s">
        <v>51</v>
      </c>
      <c r="D83" s="1">
        <v>20</v>
      </c>
      <c r="E83" s="9">
        <v>47.01</v>
      </c>
      <c r="F83" s="9">
        <v>46.09</v>
      </c>
      <c r="G83" s="18">
        <v>46.55</v>
      </c>
      <c r="H83" s="18">
        <v>47.47</v>
      </c>
      <c r="I83" s="9">
        <v>47.93</v>
      </c>
      <c r="J83" s="6">
        <f t="shared" si="3"/>
        <v>47.01</v>
      </c>
      <c r="K83" s="6">
        <f t="shared" si="4"/>
        <v>940.2</v>
      </c>
      <c r="L83" s="13">
        <f t="shared" si="5"/>
        <v>0.02</v>
      </c>
    </row>
    <row r="84" spans="1:12" ht="15.75" thickBot="1" x14ac:dyDescent="0.3">
      <c r="A84" s="1">
        <v>82</v>
      </c>
      <c r="B84" s="7" t="s">
        <v>24</v>
      </c>
      <c r="C84" s="1" t="s">
        <v>51</v>
      </c>
      <c r="D84" s="1">
        <v>20</v>
      </c>
      <c r="E84" s="9">
        <v>46.97</v>
      </c>
      <c r="F84" s="9">
        <v>46.05</v>
      </c>
      <c r="G84" s="18">
        <v>46.51</v>
      </c>
      <c r="H84" s="18">
        <v>47.43</v>
      </c>
      <c r="I84" s="9">
        <v>47.89</v>
      </c>
      <c r="J84" s="6">
        <f t="shared" si="3"/>
        <v>46.97</v>
      </c>
      <c r="K84" s="6">
        <f t="shared" si="4"/>
        <v>939.4</v>
      </c>
      <c r="L84" s="13">
        <f t="shared" si="5"/>
        <v>0.02</v>
      </c>
    </row>
    <row r="85" spans="1:12" ht="15.75" thickBot="1" x14ac:dyDescent="0.3">
      <c r="A85" s="1">
        <v>83</v>
      </c>
      <c r="B85" s="7" t="s">
        <v>24</v>
      </c>
      <c r="C85" s="1" t="s">
        <v>51</v>
      </c>
      <c r="D85" s="1">
        <v>50</v>
      </c>
      <c r="E85" s="9">
        <v>201.96</v>
      </c>
      <c r="F85" s="9">
        <v>198</v>
      </c>
      <c r="G85" s="18">
        <v>199.98</v>
      </c>
      <c r="H85" s="18">
        <v>203.94</v>
      </c>
      <c r="I85" s="9">
        <v>205.92</v>
      </c>
      <c r="J85" s="6">
        <f t="shared" si="3"/>
        <v>201.96</v>
      </c>
      <c r="K85" s="6">
        <f t="shared" si="4"/>
        <v>10098</v>
      </c>
      <c r="L85" s="13">
        <f t="shared" si="5"/>
        <v>0.02</v>
      </c>
    </row>
    <row r="86" spans="1:12" ht="15.75" thickBot="1" x14ac:dyDescent="0.3">
      <c r="A86" s="1">
        <v>84</v>
      </c>
      <c r="B86" s="7" t="s">
        <v>24</v>
      </c>
      <c r="C86" s="1" t="s">
        <v>51</v>
      </c>
      <c r="D86" s="1">
        <v>50</v>
      </c>
      <c r="E86" s="9">
        <v>84.83</v>
      </c>
      <c r="F86" s="9">
        <v>83.17</v>
      </c>
      <c r="G86" s="18">
        <v>84</v>
      </c>
      <c r="H86" s="18">
        <v>85.67</v>
      </c>
      <c r="I86" s="9">
        <v>86.5</v>
      </c>
      <c r="J86" s="6">
        <f t="shared" si="3"/>
        <v>84.83</v>
      </c>
      <c r="K86" s="6">
        <f t="shared" si="4"/>
        <v>4241.5</v>
      </c>
      <c r="L86" s="13">
        <f t="shared" si="5"/>
        <v>0.02</v>
      </c>
    </row>
    <row r="87" spans="1:12" ht="15.75" thickBot="1" x14ac:dyDescent="0.3">
      <c r="A87" s="1">
        <v>85</v>
      </c>
      <c r="B87" s="7" t="s">
        <v>24</v>
      </c>
      <c r="C87" s="1" t="s">
        <v>51</v>
      </c>
      <c r="D87" s="1">
        <v>20</v>
      </c>
      <c r="E87" s="9">
        <v>42.72</v>
      </c>
      <c r="F87" s="9">
        <v>41.88</v>
      </c>
      <c r="G87" s="18">
        <v>42.3</v>
      </c>
      <c r="H87" s="18">
        <v>43.14</v>
      </c>
      <c r="I87" s="9">
        <v>43.56</v>
      </c>
      <c r="J87" s="6">
        <f t="shared" si="3"/>
        <v>42.72</v>
      </c>
      <c r="K87" s="6">
        <f t="shared" si="4"/>
        <v>854.4</v>
      </c>
      <c r="L87" s="13">
        <f t="shared" si="5"/>
        <v>0.02</v>
      </c>
    </row>
    <row r="88" spans="1:12" ht="15.75" thickBot="1" x14ac:dyDescent="0.3">
      <c r="A88" s="1">
        <v>86</v>
      </c>
      <c r="B88" s="7" t="s">
        <v>80</v>
      </c>
      <c r="C88" s="1" t="s">
        <v>52</v>
      </c>
      <c r="D88" s="1">
        <v>10</v>
      </c>
      <c r="E88" s="9">
        <v>316.7</v>
      </c>
      <c r="F88" s="9">
        <v>310.49</v>
      </c>
      <c r="G88" s="18">
        <v>313.58999999999997</v>
      </c>
      <c r="H88" s="18">
        <v>319.8</v>
      </c>
      <c r="I88" s="9">
        <v>322.91000000000003</v>
      </c>
      <c r="J88" s="6">
        <f t="shared" si="3"/>
        <v>316.7</v>
      </c>
      <c r="K88" s="6">
        <f t="shared" si="4"/>
        <v>3167</v>
      </c>
      <c r="L88" s="13">
        <f t="shared" si="5"/>
        <v>0.02</v>
      </c>
    </row>
    <row r="89" spans="1:12" ht="15.75" thickBot="1" x14ac:dyDescent="0.3">
      <c r="A89" s="1">
        <v>87</v>
      </c>
      <c r="B89" s="7" t="s">
        <v>25</v>
      </c>
      <c r="C89" s="1" t="s">
        <v>53</v>
      </c>
      <c r="D89" s="1">
        <v>20</v>
      </c>
      <c r="E89" s="9">
        <v>355.37</v>
      </c>
      <c r="F89" s="9">
        <v>348.4</v>
      </c>
      <c r="G89" s="18">
        <v>351.88</v>
      </c>
      <c r="H89" s="18">
        <v>358.85</v>
      </c>
      <c r="I89" s="9">
        <v>362.34</v>
      </c>
      <c r="J89" s="6">
        <f t="shared" si="3"/>
        <v>355.37</v>
      </c>
      <c r="K89" s="6">
        <f t="shared" si="4"/>
        <v>7107.4</v>
      </c>
      <c r="L89" s="13">
        <f t="shared" si="5"/>
        <v>0.02</v>
      </c>
    </row>
    <row r="90" spans="1:12" ht="15.75" thickBot="1" x14ac:dyDescent="0.3">
      <c r="A90" s="1">
        <v>88</v>
      </c>
      <c r="B90" s="7" t="s">
        <v>26</v>
      </c>
      <c r="C90" s="1" t="s">
        <v>53</v>
      </c>
      <c r="D90" s="1">
        <v>50</v>
      </c>
      <c r="E90" s="9">
        <v>509.33</v>
      </c>
      <c r="F90" s="9">
        <v>499.34</v>
      </c>
      <c r="G90" s="18">
        <v>504.33</v>
      </c>
      <c r="H90" s="18">
        <v>514.32000000000005</v>
      </c>
      <c r="I90" s="9">
        <v>519.30999999999995</v>
      </c>
      <c r="J90" s="6">
        <f t="shared" si="3"/>
        <v>509.33</v>
      </c>
      <c r="K90" s="6">
        <f t="shared" si="4"/>
        <v>25466.5</v>
      </c>
      <c r="L90" s="13">
        <f t="shared" si="5"/>
        <v>0.02</v>
      </c>
    </row>
    <row r="91" spans="1:12" ht="15.75" thickBot="1" x14ac:dyDescent="0.3">
      <c r="A91" s="1">
        <v>89</v>
      </c>
      <c r="B91" s="7" t="s">
        <v>81</v>
      </c>
      <c r="C91" s="1" t="s">
        <v>53</v>
      </c>
      <c r="D91" s="1">
        <v>20</v>
      </c>
      <c r="E91" s="9">
        <v>452.04</v>
      </c>
      <c r="F91" s="9">
        <v>443.18</v>
      </c>
      <c r="G91" s="18">
        <v>447.61</v>
      </c>
      <c r="H91" s="18">
        <v>456.48</v>
      </c>
      <c r="I91" s="9">
        <v>460.91</v>
      </c>
      <c r="J91" s="6">
        <f t="shared" si="3"/>
        <v>452.04</v>
      </c>
      <c r="K91" s="6">
        <f t="shared" si="4"/>
        <v>9040.7999999999993</v>
      </c>
      <c r="L91" s="13">
        <f t="shared" si="5"/>
        <v>0.02</v>
      </c>
    </row>
    <row r="92" spans="1:12" ht="15.75" thickBot="1" x14ac:dyDescent="0.3">
      <c r="A92" s="1">
        <v>90</v>
      </c>
      <c r="B92" s="7" t="s">
        <v>82</v>
      </c>
      <c r="C92" s="1" t="s">
        <v>51</v>
      </c>
      <c r="D92" s="1">
        <v>50</v>
      </c>
      <c r="E92" s="9">
        <v>58.31</v>
      </c>
      <c r="F92" s="9">
        <v>57.17</v>
      </c>
      <c r="G92" s="18">
        <v>57.74</v>
      </c>
      <c r="H92" s="18">
        <v>58.89</v>
      </c>
      <c r="I92" s="9">
        <v>59.46</v>
      </c>
      <c r="J92" s="6">
        <f t="shared" si="3"/>
        <v>58.31</v>
      </c>
      <c r="K92" s="6">
        <f t="shared" si="4"/>
        <v>2915.5</v>
      </c>
      <c r="L92" s="13">
        <f t="shared" si="5"/>
        <v>0.02</v>
      </c>
    </row>
    <row r="93" spans="1:12" ht="15.75" thickBot="1" x14ac:dyDescent="0.3">
      <c r="A93" s="1">
        <v>91</v>
      </c>
      <c r="B93" s="7" t="s">
        <v>82</v>
      </c>
      <c r="C93" s="1" t="s">
        <v>51</v>
      </c>
      <c r="D93" s="1">
        <v>50</v>
      </c>
      <c r="E93" s="9">
        <v>8.85</v>
      </c>
      <c r="F93" s="9">
        <v>8.68</v>
      </c>
      <c r="G93" s="18">
        <v>8.77</v>
      </c>
      <c r="H93" s="18">
        <v>8.94</v>
      </c>
      <c r="I93" s="9">
        <v>9.0299999999999994</v>
      </c>
      <c r="J93" s="6">
        <f t="shared" si="3"/>
        <v>8.85</v>
      </c>
      <c r="K93" s="6">
        <f t="shared" si="4"/>
        <v>442.5</v>
      </c>
      <c r="L93" s="13">
        <f t="shared" si="5"/>
        <v>0.02</v>
      </c>
    </row>
    <row r="94" spans="1:12" ht="15.75" thickBot="1" x14ac:dyDescent="0.3">
      <c r="A94" s="1">
        <v>92</v>
      </c>
      <c r="B94" s="7" t="s">
        <v>82</v>
      </c>
      <c r="C94" s="1" t="s">
        <v>51</v>
      </c>
      <c r="D94" s="1">
        <v>30</v>
      </c>
      <c r="E94" s="9">
        <v>34.35</v>
      </c>
      <c r="F94" s="9">
        <v>33.68</v>
      </c>
      <c r="G94" s="18">
        <v>34.020000000000003</v>
      </c>
      <c r="H94" s="18">
        <v>34.69</v>
      </c>
      <c r="I94" s="9">
        <v>35.03</v>
      </c>
      <c r="J94" s="6">
        <f t="shared" si="3"/>
        <v>34.35</v>
      </c>
      <c r="K94" s="6">
        <f t="shared" si="4"/>
        <v>1030.5</v>
      </c>
      <c r="L94" s="13">
        <f t="shared" si="5"/>
        <v>0.02</v>
      </c>
    </row>
    <row r="95" spans="1:12" ht="15.75" thickBot="1" x14ac:dyDescent="0.3">
      <c r="A95" s="1">
        <v>93</v>
      </c>
      <c r="B95" s="7" t="s">
        <v>27</v>
      </c>
      <c r="C95" s="1" t="s">
        <v>51</v>
      </c>
      <c r="D95" s="1">
        <v>30</v>
      </c>
      <c r="E95" s="9">
        <v>123.02</v>
      </c>
      <c r="F95" s="9">
        <v>120.61</v>
      </c>
      <c r="G95" s="18">
        <v>121.82</v>
      </c>
      <c r="H95" s="18">
        <v>124.23</v>
      </c>
      <c r="I95" s="9">
        <v>125.43</v>
      </c>
      <c r="J95" s="6">
        <f t="shared" si="3"/>
        <v>123.02</v>
      </c>
      <c r="K95" s="6">
        <f t="shared" si="4"/>
        <v>3690.6</v>
      </c>
      <c r="L95" s="13">
        <f t="shared" si="5"/>
        <v>0.02</v>
      </c>
    </row>
    <row r="96" spans="1:12" ht="15.75" thickBot="1" x14ac:dyDescent="0.3">
      <c r="A96" s="1">
        <v>94</v>
      </c>
      <c r="B96" s="7" t="s">
        <v>27</v>
      </c>
      <c r="C96" s="1" t="s">
        <v>51</v>
      </c>
      <c r="D96" s="1">
        <v>40</v>
      </c>
      <c r="E96" s="9">
        <v>158.09</v>
      </c>
      <c r="F96" s="9">
        <v>154.99</v>
      </c>
      <c r="G96" s="18">
        <v>156.54</v>
      </c>
      <c r="H96" s="18">
        <v>159.63999999999999</v>
      </c>
      <c r="I96" s="9">
        <v>161.19</v>
      </c>
      <c r="J96" s="6">
        <f t="shared" si="3"/>
        <v>158.09</v>
      </c>
      <c r="K96" s="6">
        <f t="shared" si="4"/>
        <v>6323.6</v>
      </c>
      <c r="L96" s="13">
        <f t="shared" si="5"/>
        <v>0.02</v>
      </c>
    </row>
    <row r="97" spans="1:12" ht="15.75" thickBot="1" x14ac:dyDescent="0.3">
      <c r="A97" s="1">
        <v>95</v>
      </c>
      <c r="B97" s="7" t="s">
        <v>27</v>
      </c>
      <c r="C97" s="1" t="s">
        <v>51</v>
      </c>
      <c r="D97" s="1">
        <v>30</v>
      </c>
      <c r="E97" s="9">
        <v>60.88</v>
      </c>
      <c r="F97" s="9">
        <v>59.69</v>
      </c>
      <c r="G97" s="18">
        <v>60.29</v>
      </c>
      <c r="H97" s="18">
        <v>61.48</v>
      </c>
      <c r="I97" s="9">
        <v>62.08</v>
      </c>
      <c r="J97" s="6">
        <f t="shared" si="3"/>
        <v>60.88</v>
      </c>
      <c r="K97" s="6">
        <f t="shared" si="4"/>
        <v>1826.4</v>
      </c>
      <c r="L97" s="13">
        <f t="shared" si="5"/>
        <v>0.02</v>
      </c>
    </row>
    <row r="98" spans="1:12" ht="15.75" thickBot="1" x14ac:dyDescent="0.3">
      <c r="A98" s="1">
        <v>96</v>
      </c>
      <c r="B98" s="7" t="s">
        <v>28</v>
      </c>
      <c r="C98" s="1" t="s">
        <v>52</v>
      </c>
      <c r="D98" s="1">
        <v>150</v>
      </c>
      <c r="E98" s="9">
        <v>810.36</v>
      </c>
      <c r="F98" s="9">
        <v>794.47</v>
      </c>
      <c r="G98" s="18">
        <v>802.41</v>
      </c>
      <c r="H98" s="18">
        <v>818.3</v>
      </c>
      <c r="I98" s="9">
        <v>826.25</v>
      </c>
      <c r="J98" s="6">
        <f t="shared" si="3"/>
        <v>810.36</v>
      </c>
      <c r="K98" s="6">
        <f t="shared" si="4"/>
        <v>121554</v>
      </c>
      <c r="L98" s="13">
        <f t="shared" si="5"/>
        <v>0.02</v>
      </c>
    </row>
    <row r="99" spans="1:12" ht="15.75" thickBot="1" x14ac:dyDescent="0.3">
      <c r="A99" s="1">
        <v>97</v>
      </c>
      <c r="B99" s="7" t="s">
        <v>29</v>
      </c>
      <c r="C99" s="1" t="s">
        <v>52</v>
      </c>
      <c r="D99" s="1">
        <v>50</v>
      </c>
      <c r="E99" s="9">
        <v>1173.45</v>
      </c>
      <c r="F99" s="9">
        <v>1150.44</v>
      </c>
      <c r="G99" s="18">
        <v>1161.94</v>
      </c>
      <c r="H99" s="18">
        <v>1184.95</v>
      </c>
      <c r="I99" s="9">
        <v>1196.46</v>
      </c>
      <c r="J99" s="6">
        <f t="shared" si="3"/>
        <v>1173.45</v>
      </c>
      <c r="K99" s="6">
        <f t="shared" si="4"/>
        <v>58672.5</v>
      </c>
      <c r="L99" s="13">
        <f t="shared" si="5"/>
        <v>0.02</v>
      </c>
    </row>
    <row r="100" spans="1:12" ht="15.75" thickBot="1" x14ac:dyDescent="0.3">
      <c r="A100" s="1">
        <v>98</v>
      </c>
      <c r="B100" s="7" t="s">
        <v>29</v>
      </c>
      <c r="C100" s="1" t="s">
        <v>52</v>
      </c>
      <c r="D100" s="1">
        <v>50</v>
      </c>
      <c r="E100" s="9">
        <v>1197.32</v>
      </c>
      <c r="F100" s="9">
        <v>1173.8399999999999</v>
      </c>
      <c r="G100" s="18">
        <v>1185.58</v>
      </c>
      <c r="H100" s="18">
        <v>1209.06</v>
      </c>
      <c r="I100" s="9">
        <v>1220.79</v>
      </c>
      <c r="J100" s="6">
        <f t="shared" si="3"/>
        <v>1197.32</v>
      </c>
      <c r="K100" s="6">
        <f t="shared" si="4"/>
        <v>59866</v>
      </c>
      <c r="L100" s="13">
        <f t="shared" si="5"/>
        <v>0.02</v>
      </c>
    </row>
    <row r="101" spans="1:12" ht="15.75" thickBot="1" x14ac:dyDescent="0.3">
      <c r="A101" s="1">
        <v>99</v>
      </c>
      <c r="B101" s="7" t="s">
        <v>29</v>
      </c>
      <c r="C101" s="1" t="s">
        <v>52</v>
      </c>
      <c r="D101" s="1">
        <v>50</v>
      </c>
      <c r="E101" s="9">
        <v>1477.87</v>
      </c>
      <c r="F101" s="9">
        <v>1448.89</v>
      </c>
      <c r="G101" s="18">
        <v>1463.38</v>
      </c>
      <c r="H101" s="18">
        <v>1492.36</v>
      </c>
      <c r="I101" s="9">
        <v>1506.85</v>
      </c>
      <c r="J101" s="6">
        <f t="shared" si="3"/>
        <v>1477.87</v>
      </c>
      <c r="K101" s="6">
        <f t="shared" si="4"/>
        <v>73893.5</v>
      </c>
      <c r="L101" s="13">
        <f t="shared" si="5"/>
        <v>0.02</v>
      </c>
    </row>
    <row r="102" spans="1:12" ht="15.75" thickBot="1" x14ac:dyDescent="0.3">
      <c r="A102" s="1">
        <v>100</v>
      </c>
      <c r="B102" s="7" t="s">
        <v>30</v>
      </c>
      <c r="C102" s="1" t="s">
        <v>52</v>
      </c>
      <c r="D102" s="1">
        <v>20</v>
      </c>
      <c r="E102" s="9">
        <v>282.43</v>
      </c>
      <c r="F102" s="9">
        <v>276.89</v>
      </c>
      <c r="G102" s="18">
        <v>279.66000000000003</v>
      </c>
      <c r="H102" s="18">
        <v>285.2</v>
      </c>
      <c r="I102" s="9">
        <v>287.97000000000003</v>
      </c>
      <c r="J102" s="6">
        <f t="shared" si="3"/>
        <v>282.43</v>
      </c>
      <c r="K102" s="6">
        <f t="shared" si="4"/>
        <v>5648.6</v>
      </c>
      <c r="L102" s="13">
        <f t="shared" si="5"/>
        <v>0.02</v>
      </c>
    </row>
    <row r="103" spans="1:12" ht="15.75" thickBot="1" x14ac:dyDescent="0.3">
      <c r="A103" s="1">
        <v>101</v>
      </c>
      <c r="B103" s="7" t="s">
        <v>83</v>
      </c>
      <c r="C103" s="1" t="s">
        <v>51</v>
      </c>
      <c r="D103" s="1">
        <v>50</v>
      </c>
      <c r="E103" s="9">
        <v>296.32</v>
      </c>
      <c r="F103" s="9">
        <v>290.51</v>
      </c>
      <c r="G103" s="18">
        <v>293.42</v>
      </c>
      <c r="H103" s="18">
        <v>299.23</v>
      </c>
      <c r="I103" s="9">
        <v>302.13</v>
      </c>
      <c r="J103" s="6">
        <f t="shared" si="3"/>
        <v>296.32</v>
      </c>
      <c r="K103" s="6">
        <f t="shared" si="4"/>
        <v>14816</v>
      </c>
      <c r="L103" s="13">
        <f t="shared" si="5"/>
        <v>0.02</v>
      </c>
    </row>
    <row r="104" spans="1:12" ht="15.75" thickBot="1" x14ac:dyDescent="0.3">
      <c r="A104" s="1">
        <v>102</v>
      </c>
      <c r="B104" s="7" t="s">
        <v>83</v>
      </c>
      <c r="C104" s="1" t="s">
        <v>51</v>
      </c>
      <c r="D104" s="1">
        <v>50</v>
      </c>
      <c r="E104" s="9">
        <v>523.67999999999995</v>
      </c>
      <c r="F104" s="9">
        <v>513.41</v>
      </c>
      <c r="G104" s="18">
        <v>518.54</v>
      </c>
      <c r="H104" s="18">
        <v>528.80999999999995</v>
      </c>
      <c r="I104" s="9">
        <v>533.95000000000005</v>
      </c>
      <c r="J104" s="6">
        <f t="shared" si="3"/>
        <v>523.67999999999995</v>
      </c>
      <c r="K104" s="6">
        <f t="shared" si="4"/>
        <v>26184</v>
      </c>
      <c r="L104" s="13">
        <f t="shared" si="5"/>
        <v>0.02</v>
      </c>
    </row>
    <row r="105" spans="1:12" ht="15.75" thickBot="1" x14ac:dyDescent="0.3">
      <c r="A105" s="1">
        <v>103</v>
      </c>
      <c r="B105" s="7" t="s">
        <v>31</v>
      </c>
      <c r="C105" s="1" t="s">
        <v>51</v>
      </c>
      <c r="D105" s="1">
        <v>60</v>
      </c>
      <c r="E105" s="9">
        <v>406.07</v>
      </c>
      <c r="F105" s="9">
        <v>398.11</v>
      </c>
      <c r="G105" s="18">
        <v>402.09</v>
      </c>
      <c r="H105" s="18">
        <v>410.05</v>
      </c>
      <c r="I105" s="9">
        <v>414.03</v>
      </c>
      <c r="J105" s="6">
        <f t="shared" si="3"/>
        <v>406.07</v>
      </c>
      <c r="K105" s="6">
        <f t="shared" si="4"/>
        <v>24364.2</v>
      </c>
      <c r="L105" s="13">
        <f t="shared" si="5"/>
        <v>0.02</v>
      </c>
    </row>
    <row r="106" spans="1:12" ht="15.75" thickBot="1" x14ac:dyDescent="0.3">
      <c r="A106" s="1">
        <v>104</v>
      </c>
      <c r="B106" s="7" t="s">
        <v>32</v>
      </c>
      <c r="C106" s="1" t="s">
        <v>51</v>
      </c>
      <c r="D106" s="1">
        <v>10</v>
      </c>
      <c r="E106" s="9">
        <v>439.55</v>
      </c>
      <c r="F106" s="9">
        <v>430.93</v>
      </c>
      <c r="G106" s="18">
        <v>435.24</v>
      </c>
      <c r="H106" s="18">
        <v>443.86</v>
      </c>
      <c r="I106" s="9">
        <v>448.17</v>
      </c>
      <c r="J106" s="6">
        <f t="shared" si="3"/>
        <v>439.55</v>
      </c>
      <c r="K106" s="6">
        <f t="shared" si="4"/>
        <v>4395.5</v>
      </c>
      <c r="L106" s="13">
        <f t="shared" si="5"/>
        <v>0.02</v>
      </c>
    </row>
    <row r="107" spans="1:12" ht="15.75" thickBot="1" x14ac:dyDescent="0.3">
      <c r="A107" s="1">
        <v>105</v>
      </c>
      <c r="B107" s="7" t="s">
        <v>32</v>
      </c>
      <c r="C107" s="1" t="s">
        <v>51</v>
      </c>
      <c r="D107" s="1">
        <v>10</v>
      </c>
      <c r="E107" s="9">
        <v>439.55</v>
      </c>
      <c r="F107" s="9">
        <v>430.93</v>
      </c>
      <c r="G107" s="18">
        <v>435.24</v>
      </c>
      <c r="H107" s="18">
        <v>443.86</v>
      </c>
      <c r="I107" s="9">
        <v>448.17</v>
      </c>
      <c r="J107" s="6">
        <f t="shared" si="3"/>
        <v>439.55</v>
      </c>
      <c r="K107" s="6">
        <f t="shared" si="4"/>
        <v>4395.5</v>
      </c>
      <c r="L107" s="13">
        <f t="shared" si="5"/>
        <v>0.02</v>
      </c>
    </row>
    <row r="108" spans="1:12" ht="15.75" thickBot="1" x14ac:dyDescent="0.3">
      <c r="A108" s="1">
        <v>106</v>
      </c>
      <c r="B108" s="7" t="s">
        <v>32</v>
      </c>
      <c r="C108" s="1" t="s">
        <v>51</v>
      </c>
      <c r="D108" s="1">
        <v>40</v>
      </c>
      <c r="E108" s="9">
        <v>439.55</v>
      </c>
      <c r="F108" s="9">
        <v>430.93</v>
      </c>
      <c r="G108" s="18">
        <v>435.24</v>
      </c>
      <c r="H108" s="18">
        <v>443.86</v>
      </c>
      <c r="I108" s="9">
        <v>448.17</v>
      </c>
      <c r="J108" s="6">
        <f t="shared" si="3"/>
        <v>439.55</v>
      </c>
      <c r="K108" s="6">
        <f t="shared" si="4"/>
        <v>17582</v>
      </c>
      <c r="L108" s="13">
        <f t="shared" si="5"/>
        <v>0.02</v>
      </c>
    </row>
    <row r="109" spans="1:12" ht="15.75" thickBot="1" x14ac:dyDescent="0.3">
      <c r="A109" s="1">
        <v>107</v>
      </c>
      <c r="B109" s="7" t="s">
        <v>33</v>
      </c>
      <c r="C109" s="1" t="s">
        <v>52</v>
      </c>
      <c r="D109" s="1">
        <v>30</v>
      </c>
      <c r="E109" s="9">
        <v>162.34</v>
      </c>
      <c r="F109" s="9">
        <v>159.16</v>
      </c>
      <c r="G109" s="18">
        <v>160.75</v>
      </c>
      <c r="H109" s="18">
        <v>163.93</v>
      </c>
      <c r="I109" s="9">
        <v>165.53</v>
      </c>
      <c r="J109" s="6">
        <f t="shared" si="3"/>
        <v>162.34</v>
      </c>
      <c r="K109" s="6">
        <f t="shared" si="4"/>
        <v>4870.2</v>
      </c>
      <c r="L109" s="13">
        <f t="shared" si="5"/>
        <v>0.02</v>
      </c>
    </row>
    <row r="110" spans="1:12" ht="15.75" thickBot="1" x14ac:dyDescent="0.3">
      <c r="A110" s="1">
        <v>108</v>
      </c>
      <c r="B110" s="7" t="s">
        <v>33</v>
      </c>
      <c r="C110" s="1" t="s">
        <v>52</v>
      </c>
      <c r="D110" s="1">
        <v>30</v>
      </c>
      <c r="E110" s="9">
        <v>162.34</v>
      </c>
      <c r="F110" s="9">
        <v>159.16</v>
      </c>
      <c r="G110" s="18">
        <v>160.75</v>
      </c>
      <c r="H110" s="18">
        <v>163.93</v>
      </c>
      <c r="I110" s="9">
        <v>165.53</v>
      </c>
      <c r="J110" s="6">
        <f t="shared" si="3"/>
        <v>162.34</v>
      </c>
      <c r="K110" s="6">
        <f t="shared" si="4"/>
        <v>4870.2</v>
      </c>
      <c r="L110" s="13">
        <f t="shared" si="5"/>
        <v>0.02</v>
      </c>
    </row>
    <row r="111" spans="1:12" ht="15.75" thickBot="1" x14ac:dyDescent="0.3">
      <c r="A111" s="1">
        <v>109</v>
      </c>
      <c r="B111" s="7" t="s">
        <v>33</v>
      </c>
      <c r="C111" s="1" t="s">
        <v>51</v>
      </c>
      <c r="D111" s="1">
        <v>30</v>
      </c>
      <c r="E111" s="9">
        <v>37.78</v>
      </c>
      <c r="F111" s="9">
        <v>37.04</v>
      </c>
      <c r="G111" s="18">
        <v>37.409999999999997</v>
      </c>
      <c r="H111" s="18">
        <v>38.15</v>
      </c>
      <c r="I111" s="9">
        <v>38.520000000000003</v>
      </c>
      <c r="J111" s="6">
        <f t="shared" si="3"/>
        <v>37.78</v>
      </c>
      <c r="K111" s="6">
        <f t="shared" si="4"/>
        <v>1133.4000000000001</v>
      </c>
      <c r="L111" s="13">
        <f t="shared" si="5"/>
        <v>0.02</v>
      </c>
    </row>
    <row r="112" spans="1:12" ht="15.75" thickBot="1" x14ac:dyDescent="0.3">
      <c r="A112" s="1">
        <v>110</v>
      </c>
      <c r="B112" s="7" t="s">
        <v>33</v>
      </c>
      <c r="C112" s="1" t="s">
        <v>51</v>
      </c>
      <c r="D112" s="1">
        <v>30</v>
      </c>
      <c r="E112" s="9">
        <v>37.78</v>
      </c>
      <c r="F112" s="9">
        <v>37.04</v>
      </c>
      <c r="G112" s="18">
        <v>37.409999999999997</v>
      </c>
      <c r="H112" s="18">
        <v>38.15</v>
      </c>
      <c r="I112" s="9">
        <v>38.520000000000003</v>
      </c>
      <c r="J112" s="6">
        <f t="shared" si="3"/>
        <v>37.78</v>
      </c>
      <c r="K112" s="6">
        <f t="shared" si="4"/>
        <v>1133.4000000000001</v>
      </c>
      <c r="L112" s="13">
        <f t="shared" si="5"/>
        <v>0.02</v>
      </c>
    </row>
    <row r="113" spans="1:12" ht="15.75" thickBot="1" x14ac:dyDescent="0.3">
      <c r="A113" s="1">
        <v>111</v>
      </c>
      <c r="B113" s="7" t="s">
        <v>33</v>
      </c>
      <c r="C113" s="1" t="s">
        <v>51</v>
      </c>
      <c r="D113" s="1">
        <v>30</v>
      </c>
      <c r="E113" s="9">
        <v>37.78</v>
      </c>
      <c r="F113" s="9">
        <v>37.04</v>
      </c>
      <c r="G113" s="18">
        <v>37.409999999999997</v>
      </c>
      <c r="H113" s="18">
        <v>38.15</v>
      </c>
      <c r="I113" s="9">
        <v>38.520000000000003</v>
      </c>
      <c r="J113" s="6">
        <f t="shared" si="3"/>
        <v>37.78</v>
      </c>
      <c r="K113" s="6">
        <f t="shared" si="4"/>
        <v>1133.4000000000001</v>
      </c>
      <c r="L113" s="13">
        <f t="shared" si="5"/>
        <v>0.02</v>
      </c>
    </row>
    <row r="114" spans="1:12" ht="15.75" thickBot="1" x14ac:dyDescent="0.3">
      <c r="A114" s="1">
        <v>112</v>
      </c>
      <c r="B114" s="7" t="s">
        <v>33</v>
      </c>
      <c r="C114" s="1" t="s">
        <v>51</v>
      </c>
      <c r="D114" s="1">
        <v>20</v>
      </c>
      <c r="E114" s="9">
        <v>150.81</v>
      </c>
      <c r="F114" s="9">
        <v>147.85</v>
      </c>
      <c r="G114" s="18">
        <v>149.33000000000001</v>
      </c>
      <c r="H114" s="18">
        <v>152.29</v>
      </c>
      <c r="I114" s="9">
        <v>153.76</v>
      </c>
      <c r="J114" s="6">
        <f t="shared" si="3"/>
        <v>150.81</v>
      </c>
      <c r="K114" s="6">
        <f t="shared" si="4"/>
        <v>3016.2</v>
      </c>
      <c r="L114" s="13">
        <f t="shared" si="5"/>
        <v>0.02</v>
      </c>
    </row>
    <row r="115" spans="1:12" ht="15.75" thickBot="1" x14ac:dyDescent="0.3">
      <c r="A115" s="1">
        <v>113</v>
      </c>
      <c r="B115" s="7" t="s">
        <v>33</v>
      </c>
      <c r="C115" s="1" t="s">
        <v>51</v>
      </c>
      <c r="D115" s="1">
        <v>20</v>
      </c>
      <c r="E115" s="9">
        <v>202.87</v>
      </c>
      <c r="F115" s="9">
        <v>198.89</v>
      </c>
      <c r="G115" s="18">
        <v>200.88</v>
      </c>
      <c r="H115" s="18">
        <v>204.86</v>
      </c>
      <c r="I115" s="9">
        <v>206.85</v>
      </c>
      <c r="J115" s="6">
        <f t="shared" si="3"/>
        <v>202.87</v>
      </c>
      <c r="K115" s="6">
        <f t="shared" si="4"/>
        <v>4057.4</v>
      </c>
      <c r="L115" s="13">
        <f t="shared" si="5"/>
        <v>0.02</v>
      </c>
    </row>
    <row r="116" spans="1:12" ht="15.75" thickBot="1" x14ac:dyDescent="0.3">
      <c r="A116" s="1">
        <v>114</v>
      </c>
      <c r="B116" s="7" t="s">
        <v>34</v>
      </c>
      <c r="C116" s="1" t="s">
        <v>52</v>
      </c>
      <c r="D116" s="1">
        <v>20</v>
      </c>
      <c r="E116" s="9">
        <v>94.2</v>
      </c>
      <c r="F116" s="9">
        <v>92.35</v>
      </c>
      <c r="G116" s="18">
        <v>93.27</v>
      </c>
      <c r="H116" s="18">
        <v>95.12</v>
      </c>
      <c r="I116" s="9">
        <v>96.04</v>
      </c>
      <c r="J116" s="6">
        <f t="shared" si="3"/>
        <v>94.2</v>
      </c>
      <c r="K116" s="6">
        <f t="shared" si="4"/>
        <v>1884</v>
      </c>
      <c r="L116" s="13">
        <f t="shared" si="5"/>
        <v>0.02</v>
      </c>
    </row>
    <row r="117" spans="1:12" ht="15.75" thickBot="1" x14ac:dyDescent="0.3">
      <c r="A117" s="1">
        <v>115</v>
      </c>
      <c r="B117" s="7" t="s">
        <v>34</v>
      </c>
      <c r="C117" s="1" t="s">
        <v>52</v>
      </c>
      <c r="D117" s="1">
        <v>10</v>
      </c>
      <c r="E117" s="9">
        <v>297.85000000000002</v>
      </c>
      <c r="F117" s="9">
        <v>292.01</v>
      </c>
      <c r="G117" s="18">
        <v>294.93</v>
      </c>
      <c r="H117" s="18">
        <v>300.77</v>
      </c>
      <c r="I117" s="9">
        <v>303.69</v>
      </c>
      <c r="J117" s="6">
        <f t="shared" si="3"/>
        <v>297.85000000000002</v>
      </c>
      <c r="K117" s="6">
        <f t="shared" si="4"/>
        <v>2978.5</v>
      </c>
      <c r="L117" s="13">
        <f t="shared" si="5"/>
        <v>0.02</v>
      </c>
    </row>
    <row r="118" spans="1:12" ht="15.75" thickBot="1" x14ac:dyDescent="0.3">
      <c r="A118" s="1">
        <v>116</v>
      </c>
      <c r="B118" s="7" t="s">
        <v>34</v>
      </c>
      <c r="C118" s="1" t="s">
        <v>51</v>
      </c>
      <c r="D118" s="1">
        <v>40</v>
      </c>
      <c r="E118" s="9">
        <v>42.7</v>
      </c>
      <c r="F118" s="9">
        <v>41.86</v>
      </c>
      <c r="G118" s="18">
        <v>42.28</v>
      </c>
      <c r="H118" s="18">
        <v>43.12</v>
      </c>
      <c r="I118" s="9">
        <v>43.53</v>
      </c>
      <c r="J118" s="6">
        <f t="shared" si="3"/>
        <v>42.7</v>
      </c>
      <c r="K118" s="6">
        <f t="shared" si="4"/>
        <v>1708</v>
      </c>
      <c r="L118" s="13">
        <f t="shared" si="5"/>
        <v>0.02</v>
      </c>
    </row>
    <row r="119" spans="1:12" ht="15.75" thickBot="1" x14ac:dyDescent="0.3">
      <c r="A119" s="1">
        <v>117</v>
      </c>
      <c r="B119" s="7" t="s">
        <v>34</v>
      </c>
      <c r="C119" s="1" t="s">
        <v>52</v>
      </c>
      <c r="D119" s="1">
        <v>10</v>
      </c>
      <c r="E119" s="9">
        <v>253.97</v>
      </c>
      <c r="F119" s="9">
        <v>248.99</v>
      </c>
      <c r="G119" s="18">
        <v>251.48</v>
      </c>
      <c r="H119" s="18">
        <v>256.45999999999998</v>
      </c>
      <c r="I119" s="9">
        <v>258.95</v>
      </c>
      <c r="J119" s="6">
        <f t="shared" si="3"/>
        <v>253.97</v>
      </c>
      <c r="K119" s="6">
        <f t="shared" si="4"/>
        <v>2539.6999999999998</v>
      </c>
      <c r="L119" s="13">
        <f t="shared" si="5"/>
        <v>0.02</v>
      </c>
    </row>
    <row r="120" spans="1:12" ht="15.75" thickBot="1" x14ac:dyDescent="0.3">
      <c r="A120" s="1">
        <v>118</v>
      </c>
      <c r="B120" s="7" t="s">
        <v>35</v>
      </c>
      <c r="C120" s="1" t="s">
        <v>52</v>
      </c>
      <c r="D120" s="1">
        <v>70</v>
      </c>
      <c r="E120" s="9">
        <v>468.3</v>
      </c>
      <c r="F120" s="9">
        <v>459.12</v>
      </c>
      <c r="G120" s="18">
        <v>463.71</v>
      </c>
      <c r="H120" s="18">
        <v>472.89</v>
      </c>
      <c r="I120" s="9">
        <v>477.48</v>
      </c>
      <c r="J120" s="6">
        <f t="shared" si="3"/>
        <v>468.3</v>
      </c>
      <c r="K120" s="6">
        <f t="shared" si="4"/>
        <v>32781</v>
      </c>
      <c r="L120" s="13">
        <f t="shared" si="5"/>
        <v>0.02</v>
      </c>
    </row>
    <row r="121" spans="1:12" ht="15.75" thickBot="1" x14ac:dyDescent="0.3">
      <c r="A121" s="1">
        <v>119</v>
      </c>
      <c r="B121" s="7" t="s">
        <v>35</v>
      </c>
      <c r="C121" s="1" t="s">
        <v>52</v>
      </c>
      <c r="D121" s="1">
        <v>30</v>
      </c>
      <c r="E121" s="9">
        <v>314.37</v>
      </c>
      <c r="F121" s="9">
        <v>308.20999999999998</v>
      </c>
      <c r="G121" s="18">
        <v>311.29000000000002</v>
      </c>
      <c r="H121" s="18">
        <v>317.45999999999998</v>
      </c>
      <c r="I121" s="9">
        <v>320.54000000000002</v>
      </c>
      <c r="J121" s="6">
        <f t="shared" si="3"/>
        <v>314.37</v>
      </c>
      <c r="K121" s="6">
        <f t="shared" si="4"/>
        <v>9431.1</v>
      </c>
      <c r="L121" s="13">
        <f t="shared" si="5"/>
        <v>0.02</v>
      </c>
    </row>
    <row r="122" spans="1:12" ht="15.75" thickBot="1" x14ac:dyDescent="0.3">
      <c r="A122" s="1">
        <v>120</v>
      </c>
      <c r="B122" s="7" t="s">
        <v>35</v>
      </c>
      <c r="C122" s="1" t="s">
        <v>52</v>
      </c>
      <c r="D122" s="1">
        <v>30</v>
      </c>
      <c r="E122" s="9">
        <v>491.94</v>
      </c>
      <c r="F122" s="9">
        <v>482.29</v>
      </c>
      <c r="G122" s="18">
        <v>487.11</v>
      </c>
      <c r="H122" s="18">
        <v>496.76</v>
      </c>
      <c r="I122" s="9">
        <v>501.58</v>
      </c>
      <c r="J122" s="6">
        <f t="shared" si="3"/>
        <v>491.94</v>
      </c>
      <c r="K122" s="6">
        <f t="shared" si="4"/>
        <v>14758.2</v>
      </c>
      <c r="L122" s="13">
        <f t="shared" si="5"/>
        <v>0.02</v>
      </c>
    </row>
    <row r="123" spans="1:12" ht="15.75" thickBot="1" x14ac:dyDescent="0.3">
      <c r="A123" s="1">
        <v>121</v>
      </c>
      <c r="B123" s="7" t="s">
        <v>35</v>
      </c>
      <c r="C123" s="1" t="s">
        <v>52</v>
      </c>
      <c r="D123" s="1">
        <v>30</v>
      </c>
      <c r="E123" s="9">
        <v>574.80999999999995</v>
      </c>
      <c r="F123" s="9">
        <v>563.54</v>
      </c>
      <c r="G123" s="18">
        <v>569.17999999999995</v>
      </c>
      <c r="H123" s="18">
        <v>580.45000000000005</v>
      </c>
      <c r="I123" s="9">
        <v>586.08000000000004</v>
      </c>
      <c r="J123" s="6">
        <f t="shared" si="3"/>
        <v>574.80999999999995</v>
      </c>
      <c r="K123" s="6">
        <f t="shared" si="4"/>
        <v>17244.3</v>
      </c>
      <c r="L123" s="13">
        <f t="shared" si="5"/>
        <v>0.02</v>
      </c>
    </row>
    <row r="124" spans="1:12" ht="15.75" thickBot="1" x14ac:dyDescent="0.3">
      <c r="A124" s="1">
        <v>122</v>
      </c>
      <c r="B124" s="7" t="s">
        <v>35</v>
      </c>
      <c r="C124" s="1" t="s">
        <v>52</v>
      </c>
      <c r="D124" s="1">
        <v>20</v>
      </c>
      <c r="E124" s="9">
        <v>283.98</v>
      </c>
      <c r="F124" s="9">
        <v>278.41000000000003</v>
      </c>
      <c r="G124" s="18">
        <v>281.19</v>
      </c>
      <c r="H124" s="18">
        <v>286.76</v>
      </c>
      <c r="I124" s="9">
        <v>289.55</v>
      </c>
      <c r="J124" s="6">
        <f t="shared" si="3"/>
        <v>283.98</v>
      </c>
      <c r="K124" s="6">
        <f t="shared" si="4"/>
        <v>5679.6</v>
      </c>
      <c r="L124" s="13">
        <f t="shared" si="5"/>
        <v>0.02</v>
      </c>
    </row>
    <row r="125" spans="1:12" ht="15.75" thickBot="1" x14ac:dyDescent="0.3">
      <c r="A125" s="1">
        <v>123</v>
      </c>
      <c r="B125" s="7" t="s">
        <v>30</v>
      </c>
      <c r="C125" s="1" t="s">
        <v>52</v>
      </c>
      <c r="D125" s="1">
        <v>5</v>
      </c>
      <c r="E125" s="9">
        <v>282.45999999999998</v>
      </c>
      <c r="F125" s="9">
        <v>276.92</v>
      </c>
      <c r="G125" s="18">
        <v>279.69</v>
      </c>
      <c r="H125" s="18">
        <v>285.23</v>
      </c>
      <c r="I125" s="9">
        <v>288</v>
      </c>
      <c r="J125" s="6">
        <f t="shared" si="3"/>
        <v>282.45999999999998</v>
      </c>
      <c r="K125" s="6">
        <f t="shared" si="4"/>
        <v>1412.3</v>
      </c>
      <c r="L125" s="13">
        <f t="shared" si="5"/>
        <v>0.02</v>
      </c>
    </row>
    <row r="126" spans="1:12" ht="15.75" thickBot="1" x14ac:dyDescent="0.3">
      <c r="A126" s="1">
        <v>124</v>
      </c>
      <c r="B126" s="7" t="s">
        <v>30</v>
      </c>
      <c r="C126" s="1" t="s">
        <v>52</v>
      </c>
      <c r="D126" s="1">
        <v>30</v>
      </c>
      <c r="E126" s="9">
        <v>319.37</v>
      </c>
      <c r="F126" s="9">
        <v>313.11</v>
      </c>
      <c r="G126" s="18">
        <v>316.24</v>
      </c>
      <c r="H126" s="18">
        <v>322.5</v>
      </c>
      <c r="I126" s="9">
        <v>325.63</v>
      </c>
      <c r="J126" s="6">
        <f t="shared" si="3"/>
        <v>319.37</v>
      </c>
      <c r="K126" s="6">
        <f t="shared" si="4"/>
        <v>9581.1</v>
      </c>
      <c r="L126" s="13">
        <f t="shared" si="5"/>
        <v>0.02</v>
      </c>
    </row>
    <row r="127" spans="1:12" ht="15.75" thickBot="1" x14ac:dyDescent="0.3">
      <c r="A127" s="1">
        <v>125</v>
      </c>
      <c r="B127" s="7" t="s">
        <v>30</v>
      </c>
      <c r="C127" s="1" t="s">
        <v>52</v>
      </c>
      <c r="D127" s="1">
        <v>5</v>
      </c>
      <c r="E127" s="9">
        <v>319.42</v>
      </c>
      <c r="F127" s="9">
        <v>313.16000000000003</v>
      </c>
      <c r="G127" s="18">
        <v>316.29000000000002</v>
      </c>
      <c r="H127" s="18">
        <v>322.55</v>
      </c>
      <c r="I127" s="9">
        <v>325.69</v>
      </c>
      <c r="J127" s="6">
        <f t="shared" si="3"/>
        <v>319.42</v>
      </c>
      <c r="K127" s="6">
        <f t="shared" si="4"/>
        <v>1597.1</v>
      </c>
      <c r="L127" s="13">
        <f t="shared" si="5"/>
        <v>0.02</v>
      </c>
    </row>
    <row r="128" spans="1:12" ht="15.75" thickBot="1" x14ac:dyDescent="0.3">
      <c r="A128" s="1">
        <v>126</v>
      </c>
      <c r="B128" s="7" t="s">
        <v>84</v>
      </c>
      <c r="C128" s="1" t="s">
        <v>51</v>
      </c>
      <c r="D128" s="1">
        <v>50</v>
      </c>
      <c r="E128" s="9">
        <v>406.29</v>
      </c>
      <c r="F128" s="9">
        <v>398.32</v>
      </c>
      <c r="G128" s="18">
        <v>402.3</v>
      </c>
      <c r="H128" s="18">
        <v>410.27</v>
      </c>
      <c r="I128" s="9">
        <v>414.25</v>
      </c>
      <c r="J128" s="6">
        <f t="shared" si="3"/>
        <v>406.29</v>
      </c>
      <c r="K128" s="6">
        <f t="shared" si="4"/>
        <v>20314.5</v>
      </c>
      <c r="L128" s="13">
        <f t="shared" si="5"/>
        <v>0.02</v>
      </c>
    </row>
    <row r="129" spans="1:12" ht="15.75" thickBot="1" x14ac:dyDescent="0.3">
      <c r="A129" s="1">
        <v>127</v>
      </c>
      <c r="B129" s="7" t="s">
        <v>32</v>
      </c>
      <c r="C129" s="1" t="s">
        <v>51</v>
      </c>
      <c r="D129" s="1">
        <v>20</v>
      </c>
      <c r="E129" s="9">
        <v>345.3</v>
      </c>
      <c r="F129" s="9">
        <v>338.53</v>
      </c>
      <c r="G129" s="18">
        <v>341.92</v>
      </c>
      <c r="H129" s="18">
        <v>348.69</v>
      </c>
      <c r="I129" s="9">
        <v>352.07</v>
      </c>
      <c r="J129" s="6">
        <f t="shared" si="3"/>
        <v>345.3</v>
      </c>
      <c r="K129" s="6">
        <f t="shared" si="4"/>
        <v>6906</v>
      </c>
      <c r="L129" s="13">
        <f t="shared" si="5"/>
        <v>0.02</v>
      </c>
    </row>
    <row r="130" spans="1:12" ht="15.75" thickBot="1" x14ac:dyDescent="0.3">
      <c r="A130" s="1">
        <v>128</v>
      </c>
      <c r="B130" s="7" t="s">
        <v>32</v>
      </c>
      <c r="C130" s="1" t="s">
        <v>51</v>
      </c>
      <c r="D130" s="1">
        <v>20</v>
      </c>
      <c r="E130" s="9">
        <v>274.11</v>
      </c>
      <c r="F130" s="9">
        <v>268.74</v>
      </c>
      <c r="G130" s="18">
        <v>271.43</v>
      </c>
      <c r="H130" s="18">
        <v>276.8</v>
      </c>
      <c r="I130" s="9">
        <v>279.49</v>
      </c>
      <c r="J130" s="6">
        <f t="shared" si="3"/>
        <v>274.11</v>
      </c>
      <c r="K130" s="6">
        <f t="shared" si="4"/>
        <v>5482.2</v>
      </c>
      <c r="L130" s="13">
        <f t="shared" si="5"/>
        <v>0.02</v>
      </c>
    </row>
    <row r="131" spans="1:12" ht="15.75" thickBot="1" x14ac:dyDescent="0.3">
      <c r="A131" s="1">
        <v>129</v>
      </c>
      <c r="B131" s="7" t="s">
        <v>32</v>
      </c>
      <c r="C131" s="1" t="s">
        <v>52</v>
      </c>
      <c r="D131" s="1">
        <v>10</v>
      </c>
      <c r="E131" s="9">
        <v>2254.06</v>
      </c>
      <c r="F131" s="9">
        <v>2209.86</v>
      </c>
      <c r="G131" s="18">
        <v>2231.96</v>
      </c>
      <c r="H131" s="18">
        <v>2276.16</v>
      </c>
      <c r="I131" s="9">
        <v>2298.25</v>
      </c>
      <c r="J131" s="6">
        <f t="shared" si="3"/>
        <v>2254.06</v>
      </c>
      <c r="K131" s="6">
        <f t="shared" si="4"/>
        <v>22540.6</v>
      </c>
      <c r="L131" s="13">
        <f t="shared" si="5"/>
        <v>0.02</v>
      </c>
    </row>
    <row r="132" spans="1:12" ht="15.75" thickBot="1" x14ac:dyDescent="0.3">
      <c r="A132" s="1">
        <v>130</v>
      </c>
      <c r="B132" s="7" t="s">
        <v>32</v>
      </c>
      <c r="C132" s="1" t="s">
        <v>52</v>
      </c>
      <c r="D132" s="1">
        <v>10</v>
      </c>
      <c r="E132" s="9">
        <v>1895.61</v>
      </c>
      <c r="F132" s="9">
        <v>1858.44</v>
      </c>
      <c r="G132" s="18">
        <v>1877.02</v>
      </c>
      <c r="H132" s="18">
        <v>1914.19</v>
      </c>
      <c r="I132" s="9">
        <v>1932.78</v>
      </c>
      <c r="J132" s="6">
        <f t="shared" ref="J132:J195" si="6">ROUND(AVERAGE(E132:I132),2)</f>
        <v>1895.61</v>
      </c>
      <c r="K132" s="6">
        <f t="shared" ref="K132:K195" si="7">ROUND(J132*D132,2)</f>
        <v>18956.099999999999</v>
      </c>
      <c r="L132" s="13">
        <f t="shared" ref="L132:L195" si="8">STDEV(E132:I132)/AVERAGE(E132:I132)</f>
        <v>0.02</v>
      </c>
    </row>
    <row r="133" spans="1:12" ht="15.75" thickBot="1" x14ac:dyDescent="0.3">
      <c r="A133" s="1">
        <v>131</v>
      </c>
      <c r="B133" s="7" t="s">
        <v>32</v>
      </c>
      <c r="C133" s="1" t="s">
        <v>52</v>
      </c>
      <c r="D133" s="1">
        <v>10</v>
      </c>
      <c r="E133" s="9">
        <v>2254.06</v>
      </c>
      <c r="F133" s="9">
        <v>2209.86</v>
      </c>
      <c r="G133" s="18">
        <v>2231.96</v>
      </c>
      <c r="H133" s="18">
        <v>2276.16</v>
      </c>
      <c r="I133" s="9">
        <v>2298.25</v>
      </c>
      <c r="J133" s="6">
        <f t="shared" si="6"/>
        <v>2254.06</v>
      </c>
      <c r="K133" s="6">
        <f t="shared" si="7"/>
        <v>22540.6</v>
      </c>
      <c r="L133" s="13">
        <f t="shared" si="8"/>
        <v>0.02</v>
      </c>
    </row>
    <row r="134" spans="1:12" ht="15.75" thickBot="1" x14ac:dyDescent="0.3">
      <c r="A134" s="1">
        <v>132</v>
      </c>
      <c r="B134" s="7" t="s">
        <v>31</v>
      </c>
      <c r="C134" s="1" t="s">
        <v>51</v>
      </c>
      <c r="D134" s="1">
        <v>10</v>
      </c>
      <c r="E134" s="9">
        <v>396.78</v>
      </c>
      <c r="F134" s="9">
        <v>389</v>
      </c>
      <c r="G134" s="18">
        <v>392.89</v>
      </c>
      <c r="H134" s="18">
        <v>400.67</v>
      </c>
      <c r="I134" s="9">
        <v>404.56</v>
      </c>
      <c r="J134" s="6">
        <f t="shared" si="6"/>
        <v>396.78</v>
      </c>
      <c r="K134" s="6">
        <f t="shared" si="7"/>
        <v>3967.8</v>
      </c>
      <c r="L134" s="13">
        <f t="shared" si="8"/>
        <v>0.02</v>
      </c>
    </row>
    <row r="135" spans="1:12" ht="15.75" thickBot="1" x14ac:dyDescent="0.3">
      <c r="A135" s="1">
        <v>133</v>
      </c>
      <c r="B135" s="7" t="s">
        <v>85</v>
      </c>
      <c r="C135" s="1" t="s">
        <v>51</v>
      </c>
      <c r="D135" s="1">
        <v>20</v>
      </c>
      <c r="E135" s="9">
        <v>126.17</v>
      </c>
      <c r="F135" s="9">
        <v>123.7</v>
      </c>
      <c r="G135" s="18">
        <v>124.94</v>
      </c>
      <c r="H135" s="18">
        <v>127.41</v>
      </c>
      <c r="I135" s="9">
        <v>128.65</v>
      </c>
      <c r="J135" s="6">
        <f t="shared" si="6"/>
        <v>126.17</v>
      </c>
      <c r="K135" s="6">
        <f t="shared" si="7"/>
        <v>2523.4</v>
      </c>
      <c r="L135" s="13">
        <f t="shared" si="8"/>
        <v>0.02</v>
      </c>
    </row>
    <row r="136" spans="1:12" ht="15.75" thickBot="1" x14ac:dyDescent="0.3">
      <c r="A136" s="1">
        <v>134</v>
      </c>
      <c r="B136" s="7" t="s">
        <v>86</v>
      </c>
      <c r="C136" s="1" t="s">
        <v>51</v>
      </c>
      <c r="D136" s="1">
        <v>30</v>
      </c>
      <c r="E136" s="9">
        <v>229.47</v>
      </c>
      <c r="F136" s="9">
        <v>224.97</v>
      </c>
      <c r="G136" s="18">
        <v>227.22</v>
      </c>
      <c r="H136" s="18">
        <v>231.72</v>
      </c>
      <c r="I136" s="9">
        <v>233.97</v>
      </c>
      <c r="J136" s="6">
        <f t="shared" si="6"/>
        <v>229.47</v>
      </c>
      <c r="K136" s="6">
        <f t="shared" si="7"/>
        <v>6884.1</v>
      </c>
      <c r="L136" s="13">
        <f t="shared" si="8"/>
        <v>0.02</v>
      </c>
    </row>
    <row r="137" spans="1:12" ht="15.75" thickBot="1" x14ac:dyDescent="0.3">
      <c r="A137" s="1">
        <v>135</v>
      </c>
      <c r="B137" s="7" t="s">
        <v>36</v>
      </c>
      <c r="C137" s="1" t="s">
        <v>51</v>
      </c>
      <c r="D137" s="1">
        <v>10</v>
      </c>
      <c r="E137" s="9">
        <v>103.02</v>
      </c>
      <c r="F137" s="9">
        <v>101</v>
      </c>
      <c r="G137" s="18">
        <v>102.01</v>
      </c>
      <c r="H137" s="18">
        <v>104.03</v>
      </c>
      <c r="I137" s="9">
        <v>105.04</v>
      </c>
      <c r="J137" s="6">
        <f t="shared" si="6"/>
        <v>103.02</v>
      </c>
      <c r="K137" s="6">
        <f t="shared" si="7"/>
        <v>1030.2</v>
      </c>
      <c r="L137" s="13">
        <f t="shared" si="8"/>
        <v>0.02</v>
      </c>
    </row>
    <row r="138" spans="1:12" ht="15.75" thickBot="1" x14ac:dyDescent="0.3">
      <c r="A138" s="1">
        <v>136</v>
      </c>
      <c r="B138" s="7" t="s">
        <v>37</v>
      </c>
      <c r="C138" s="1" t="s">
        <v>52</v>
      </c>
      <c r="D138" s="1">
        <v>40</v>
      </c>
      <c r="E138" s="9">
        <v>1149.78</v>
      </c>
      <c r="F138" s="9">
        <v>1127.24</v>
      </c>
      <c r="G138" s="18">
        <v>1138.51</v>
      </c>
      <c r="H138" s="18">
        <v>1161.06</v>
      </c>
      <c r="I138" s="9">
        <v>1172.33</v>
      </c>
      <c r="J138" s="6">
        <f t="shared" si="6"/>
        <v>1149.78</v>
      </c>
      <c r="K138" s="6">
        <f t="shared" si="7"/>
        <v>45991.199999999997</v>
      </c>
      <c r="L138" s="13">
        <f t="shared" si="8"/>
        <v>0.02</v>
      </c>
    </row>
    <row r="139" spans="1:12" ht="15.75" thickBot="1" x14ac:dyDescent="0.3">
      <c r="A139" s="1">
        <v>137</v>
      </c>
      <c r="B139" s="7" t="s">
        <v>37</v>
      </c>
      <c r="C139" s="1" t="s">
        <v>52</v>
      </c>
      <c r="D139" s="1">
        <v>40</v>
      </c>
      <c r="E139" s="9">
        <v>1590.42</v>
      </c>
      <c r="F139" s="9">
        <v>1559.24</v>
      </c>
      <c r="G139" s="18">
        <v>1574.83</v>
      </c>
      <c r="H139" s="18">
        <v>1606.02</v>
      </c>
      <c r="I139" s="9">
        <v>1621.61</v>
      </c>
      <c r="J139" s="6">
        <f t="shared" si="6"/>
        <v>1590.42</v>
      </c>
      <c r="K139" s="6">
        <f t="shared" si="7"/>
        <v>63616.800000000003</v>
      </c>
      <c r="L139" s="13">
        <f t="shared" si="8"/>
        <v>0.02</v>
      </c>
    </row>
    <row r="140" spans="1:12" ht="15.75" thickBot="1" x14ac:dyDescent="0.3">
      <c r="A140" s="1">
        <v>138</v>
      </c>
      <c r="B140" s="7" t="s">
        <v>37</v>
      </c>
      <c r="C140" s="1" t="s">
        <v>52</v>
      </c>
      <c r="D140" s="1">
        <v>40</v>
      </c>
      <c r="E140" s="9">
        <v>1469.52</v>
      </c>
      <c r="F140" s="9">
        <v>1440.71</v>
      </c>
      <c r="G140" s="18">
        <v>1455.12</v>
      </c>
      <c r="H140" s="18">
        <v>1483.93</v>
      </c>
      <c r="I140" s="9">
        <v>1498.34</v>
      </c>
      <c r="J140" s="6">
        <f t="shared" si="6"/>
        <v>1469.52</v>
      </c>
      <c r="K140" s="6">
        <f t="shared" si="7"/>
        <v>58780.800000000003</v>
      </c>
      <c r="L140" s="13">
        <f t="shared" si="8"/>
        <v>0.02</v>
      </c>
    </row>
    <row r="141" spans="1:12" ht="15.75" thickBot="1" x14ac:dyDescent="0.3">
      <c r="A141" s="1">
        <v>139</v>
      </c>
      <c r="B141" s="7" t="s">
        <v>37</v>
      </c>
      <c r="C141" s="1" t="s">
        <v>52</v>
      </c>
      <c r="D141" s="1">
        <v>40</v>
      </c>
      <c r="E141" s="9">
        <v>616.95000000000005</v>
      </c>
      <c r="F141" s="9">
        <v>604.85</v>
      </c>
      <c r="G141" s="18">
        <v>610.9</v>
      </c>
      <c r="H141" s="18">
        <v>623</v>
      </c>
      <c r="I141" s="9">
        <v>629.04</v>
      </c>
      <c r="J141" s="6">
        <f t="shared" si="6"/>
        <v>616.95000000000005</v>
      </c>
      <c r="K141" s="6">
        <f t="shared" si="7"/>
        <v>24678</v>
      </c>
      <c r="L141" s="13">
        <f t="shared" si="8"/>
        <v>0.02</v>
      </c>
    </row>
    <row r="142" spans="1:12" ht="15.75" thickBot="1" x14ac:dyDescent="0.3">
      <c r="A142" s="1">
        <v>140</v>
      </c>
      <c r="B142" s="7" t="s">
        <v>37</v>
      </c>
      <c r="C142" s="1" t="s">
        <v>52</v>
      </c>
      <c r="D142" s="1">
        <v>40</v>
      </c>
      <c r="E142" s="9">
        <v>747.26</v>
      </c>
      <c r="F142" s="9">
        <v>732.61</v>
      </c>
      <c r="G142" s="18">
        <v>739.94</v>
      </c>
      <c r="H142" s="18">
        <v>754.59</v>
      </c>
      <c r="I142" s="9">
        <v>761.91</v>
      </c>
      <c r="J142" s="6">
        <f t="shared" si="6"/>
        <v>747.26</v>
      </c>
      <c r="K142" s="6">
        <f t="shared" si="7"/>
        <v>29890.400000000001</v>
      </c>
      <c r="L142" s="13">
        <f t="shared" si="8"/>
        <v>0.02</v>
      </c>
    </row>
    <row r="143" spans="1:12" ht="15.75" thickBot="1" x14ac:dyDescent="0.3">
      <c r="A143" s="1">
        <v>141</v>
      </c>
      <c r="B143" s="7" t="s">
        <v>37</v>
      </c>
      <c r="C143" s="1" t="s">
        <v>52</v>
      </c>
      <c r="D143" s="1">
        <v>40</v>
      </c>
      <c r="E143" s="9">
        <v>1586.31</v>
      </c>
      <c r="F143" s="9">
        <v>1555.21</v>
      </c>
      <c r="G143" s="18">
        <v>1570.76</v>
      </c>
      <c r="H143" s="18">
        <v>1601.87</v>
      </c>
      <c r="I143" s="9">
        <v>1617.42</v>
      </c>
      <c r="J143" s="6">
        <f t="shared" si="6"/>
        <v>1586.31</v>
      </c>
      <c r="K143" s="6">
        <f t="shared" si="7"/>
        <v>63452.4</v>
      </c>
      <c r="L143" s="13">
        <f t="shared" si="8"/>
        <v>0.02</v>
      </c>
    </row>
    <row r="144" spans="1:12" ht="15.75" thickBot="1" x14ac:dyDescent="0.3">
      <c r="A144" s="1">
        <v>142</v>
      </c>
      <c r="B144" s="7" t="s">
        <v>37</v>
      </c>
      <c r="C144" s="1" t="s">
        <v>52</v>
      </c>
      <c r="D144" s="1">
        <v>40</v>
      </c>
      <c r="E144" s="9">
        <v>786.11</v>
      </c>
      <c r="F144" s="9">
        <v>770.7</v>
      </c>
      <c r="G144" s="18">
        <v>778.41</v>
      </c>
      <c r="H144" s="18">
        <v>793.82</v>
      </c>
      <c r="I144" s="9">
        <v>801.53</v>
      </c>
      <c r="J144" s="6">
        <f t="shared" si="6"/>
        <v>786.11</v>
      </c>
      <c r="K144" s="6">
        <f t="shared" si="7"/>
        <v>31444.400000000001</v>
      </c>
      <c r="L144" s="13">
        <f t="shared" si="8"/>
        <v>0.02</v>
      </c>
    </row>
    <row r="145" spans="1:12" ht="15.75" thickBot="1" x14ac:dyDescent="0.3">
      <c r="A145" s="1">
        <v>143</v>
      </c>
      <c r="B145" s="7" t="s">
        <v>37</v>
      </c>
      <c r="C145" s="1" t="s">
        <v>52</v>
      </c>
      <c r="D145" s="1">
        <v>40</v>
      </c>
      <c r="E145" s="9">
        <v>1599.34</v>
      </c>
      <c r="F145" s="9">
        <v>1567.98</v>
      </c>
      <c r="G145" s="18">
        <v>1583.66</v>
      </c>
      <c r="H145" s="18">
        <v>1615.02</v>
      </c>
      <c r="I145" s="9">
        <v>1630.7</v>
      </c>
      <c r="J145" s="6">
        <f t="shared" si="6"/>
        <v>1599.34</v>
      </c>
      <c r="K145" s="6">
        <f t="shared" si="7"/>
        <v>63973.599999999999</v>
      </c>
      <c r="L145" s="13">
        <f t="shared" si="8"/>
        <v>0.02</v>
      </c>
    </row>
    <row r="146" spans="1:12" ht="15.75" thickBot="1" x14ac:dyDescent="0.3">
      <c r="A146" s="1">
        <v>144</v>
      </c>
      <c r="B146" s="7" t="s">
        <v>37</v>
      </c>
      <c r="C146" s="1" t="s">
        <v>52</v>
      </c>
      <c r="D146" s="1">
        <v>40</v>
      </c>
      <c r="E146" s="9">
        <v>1152.81</v>
      </c>
      <c r="F146" s="9">
        <v>1130.21</v>
      </c>
      <c r="G146" s="18">
        <v>1141.51</v>
      </c>
      <c r="H146" s="18">
        <v>1164.1199999999999</v>
      </c>
      <c r="I146" s="9">
        <v>1175.42</v>
      </c>
      <c r="J146" s="6">
        <f t="shared" si="6"/>
        <v>1152.81</v>
      </c>
      <c r="K146" s="6">
        <f t="shared" si="7"/>
        <v>46112.4</v>
      </c>
      <c r="L146" s="13">
        <f t="shared" si="8"/>
        <v>0.02</v>
      </c>
    </row>
    <row r="147" spans="1:12" ht="15.75" thickBot="1" x14ac:dyDescent="0.3">
      <c r="A147" s="1">
        <v>145</v>
      </c>
      <c r="B147" s="7" t="s">
        <v>37</v>
      </c>
      <c r="C147" s="1" t="s">
        <v>52</v>
      </c>
      <c r="D147" s="1">
        <v>40</v>
      </c>
      <c r="E147" s="9">
        <v>1261.8</v>
      </c>
      <c r="F147" s="9">
        <v>1237.06</v>
      </c>
      <c r="G147" s="18">
        <v>1249.43</v>
      </c>
      <c r="H147" s="18">
        <v>1274.17</v>
      </c>
      <c r="I147" s="9">
        <v>1286.54</v>
      </c>
      <c r="J147" s="6">
        <f t="shared" si="6"/>
        <v>1261.8</v>
      </c>
      <c r="K147" s="6">
        <f t="shared" si="7"/>
        <v>50472</v>
      </c>
      <c r="L147" s="13">
        <f t="shared" si="8"/>
        <v>0.02</v>
      </c>
    </row>
    <row r="148" spans="1:12" ht="15.75" thickBot="1" x14ac:dyDescent="0.3">
      <c r="A148" s="1">
        <v>146</v>
      </c>
      <c r="B148" s="7" t="s">
        <v>37</v>
      </c>
      <c r="C148" s="1" t="s">
        <v>52</v>
      </c>
      <c r="D148" s="1">
        <v>40</v>
      </c>
      <c r="E148" s="9">
        <v>1425.49</v>
      </c>
      <c r="F148" s="9">
        <v>1397.54</v>
      </c>
      <c r="G148" s="18">
        <v>1411.52</v>
      </c>
      <c r="H148" s="18">
        <v>1439.47</v>
      </c>
      <c r="I148" s="9">
        <v>1453.44</v>
      </c>
      <c r="J148" s="6">
        <f t="shared" si="6"/>
        <v>1425.49</v>
      </c>
      <c r="K148" s="6">
        <f t="shared" si="7"/>
        <v>57019.6</v>
      </c>
      <c r="L148" s="13">
        <f t="shared" si="8"/>
        <v>0.02</v>
      </c>
    </row>
    <row r="149" spans="1:12" ht="15.75" thickBot="1" x14ac:dyDescent="0.3">
      <c r="A149" s="1">
        <v>147</v>
      </c>
      <c r="B149" s="7" t="s">
        <v>37</v>
      </c>
      <c r="C149" s="1" t="s">
        <v>52</v>
      </c>
      <c r="D149" s="1">
        <v>40</v>
      </c>
      <c r="E149" s="9">
        <v>1470.76</v>
      </c>
      <c r="F149" s="9">
        <v>1441.92</v>
      </c>
      <c r="G149" s="18">
        <v>1456.34</v>
      </c>
      <c r="H149" s="18">
        <v>1485.18</v>
      </c>
      <c r="I149" s="9">
        <v>1499.6</v>
      </c>
      <c r="J149" s="6">
        <f t="shared" si="6"/>
        <v>1470.76</v>
      </c>
      <c r="K149" s="6">
        <f t="shared" si="7"/>
        <v>58830.400000000001</v>
      </c>
      <c r="L149" s="13">
        <f t="shared" si="8"/>
        <v>0.02</v>
      </c>
    </row>
    <row r="150" spans="1:12" ht="15.75" thickBot="1" x14ac:dyDescent="0.3">
      <c r="A150" s="1">
        <v>148</v>
      </c>
      <c r="B150" s="7" t="s">
        <v>37</v>
      </c>
      <c r="C150" s="1" t="s">
        <v>52</v>
      </c>
      <c r="D150" s="1">
        <v>40</v>
      </c>
      <c r="E150" s="9">
        <v>745.44</v>
      </c>
      <c r="F150" s="9">
        <v>730.82</v>
      </c>
      <c r="G150" s="18">
        <v>738.13</v>
      </c>
      <c r="H150" s="18">
        <v>752.74</v>
      </c>
      <c r="I150" s="9">
        <v>760.05</v>
      </c>
      <c r="J150" s="6">
        <f t="shared" si="6"/>
        <v>745.44</v>
      </c>
      <c r="K150" s="6">
        <f t="shared" si="7"/>
        <v>29817.599999999999</v>
      </c>
      <c r="L150" s="13">
        <f t="shared" si="8"/>
        <v>0.02</v>
      </c>
    </row>
    <row r="151" spans="1:12" ht="15.75" thickBot="1" x14ac:dyDescent="0.3">
      <c r="A151" s="1">
        <v>149</v>
      </c>
      <c r="B151" s="7" t="s">
        <v>37</v>
      </c>
      <c r="C151" s="1" t="s">
        <v>52</v>
      </c>
      <c r="D151" s="1">
        <v>40</v>
      </c>
      <c r="E151" s="9">
        <v>746.39</v>
      </c>
      <c r="F151" s="9">
        <v>731.75</v>
      </c>
      <c r="G151" s="18">
        <v>739.07</v>
      </c>
      <c r="H151" s="18">
        <v>753.7</v>
      </c>
      <c r="I151" s="9">
        <v>761.02</v>
      </c>
      <c r="J151" s="6">
        <f t="shared" si="6"/>
        <v>746.39</v>
      </c>
      <c r="K151" s="6">
        <f t="shared" si="7"/>
        <v>29855.599999999999</v>
      </c>
      <c r="L151" s="13">
        <f t="shared" si="8"/>
        <v>0.02</v>
      </c>
    </row>
    <row r="152" spans="1:12" ht="15.75" thickBot="1" x14ac:dyDescent="0.3">
      <c r="A152" s="1">
        <v>150</v>
      </c>
      <c r="B152" s="7" t="s">
        <v>38</v>
      </c>
      <c r="C152" s="1" t="s">
        <v>52</v>
      </c>
      <c r="D152" s="1">
        <v>30</v>
      </c>
      <c r="E152" s="9">
        <v>163.46</v>
      </c>
      <c r="F152" s="9">
        <v>160.25</v>
      </c>
      <c r="G152" s="18">
        <v>161.85</v>
      </c>
      <c r="H152" s="18">
        <v>165.06</v>
      </c>
      <c r="I152" s="9">
        <v>166.66</v>
      </c>
      <c r="J152" s="6">
        <f t="shared" si="6"/>
        <v>163.46</v>
      </c>
      <c r="K152" s="6">
        <f t="shared" si="7"/>
        <v>4903.8</v>
      </c>
      <c r="L152" s="13">
        <f t="shared" si="8"/>
        <v>0.02</v>
      </c>
    </row>
    <row r="153" spans="1:12" ht="15.75" thickBot="1" x14ac:dyDescent="0.3">
      <c r="A153" s="1">
        <v>151</v>
      </c>
      <c r="B153" s="7" t="s">
        <v>39</v>
      </c>
      <c r="C153" s="1" t="s">
        <v>52</v>
      </c>
      <c r="D153" s="1">
        <v>40</v>
      </c>
      <c r="E153" s="9">
        <v>91.8</v>
      </c>
      <c r="F153" s="9">
        <v>90</v>
      </c>
      <c r="G153" s="18">
        <v>90.9</v>
      </c>
      <c r="H153" s="18">
        <v>92.7</v>
      </c>
      <c r="I153" s="9">
        <v>93.6</v>
      </c>
      <c r="J153" s="6">
        <f t="shared" si="6"/>
        <v>91.8</v>
      </c>
      <c r="K153" s="6">
        <f t="shared" si="7"/>
        <v>3672</v>
      </c>
      <c r="L153" s="13">
        <f t="shared" si="8"/>
        <v>0.02</v>
      </c>
    </row>
    <row r="154" spans="1:12" ht="15.75" thickBot="1" x14ac:dyDescent="0.3">
      <c r="A154" s="1">
        <v>152</v>
      </c>
      <c r="B154" s="7" t="s">
        <v>41</v>
      </c>
      <c r="C154" s="1" t="s">
        <v>51</v>
      </c>
      <c r="D154" s="1">
        <v>100</v>
      </c>
      <c r="E154" s="9">
        <v>54.12</v>
      </c>
      <c r="F154" s="9">
        <v>53.06</v>
      </c>
      <c r="G154" s="18">
        <v>53.59</v>
      </c>
      <c r="H154" s="18">
        <v>54.65</v>
      </c>
      <c r="I154" s="9">
        <v>55.18</v>
      </c>
      <c r="J154" s="6">
        <f t="shared" si="6"/>
        <v>54.12</v>
      </c>
      <c r="K154" s="6">
        <f t="shared" si="7"/>
        <v>5412</v>
      </c>
      <c r="L154" s="13">
        <f t="shared" si="8"/>
        <v>0.02</v>
      </c>
    </row>
    <row r="155" spans="1:12" ht="15.75" thickBot="1" x14ac:dyDescent="0.3">
      <c r="A155" s="1">
        <v>153</v>
      </c>
      <c r="B155" s="7" t="s">
        <v>41</v>
      </c>
      <c r="C155" s="1" t="s">
        <v>51</v>
      </c>
      <c r="D155" s="1">
        <v>150</v>
      </c>
      <c r="E155" s="9">
        <v>22.03</v>
      </c>
      <c r="F155" s="9">
        <v>21.6</v>
      </c>
      <c r="G155" s="18">
        <v>21.82</v>
      </c>
      <c r="H155" s="18">
        <v>22.25</v>
      </c>
      <c r="I155" s="9">
        <v>22.46</v>
      </c>
      <c r="J155" s="6">
        <f t="shared" si="6"/>
        <v>22.03</v>
      </c>
      <c r="K155" s="6">
        <f t="shared" si="7"/>
        <v>3304.5</v>
      </c>
      <c r="L155" s="13">
        <f t="shared" si="8"/>
        <v>0.02</v>
      </c>
    </row>
    <row r="156" spans="1:12" ht="15.75" thickBot="1" x14ac:dyDescent="0.3">
      <c r="A156" s="1">
        <v>154</v>
      </c>
      <c r="B156" s="7" t="s">
        <v>41</v>
      </c>
      <c r="C156" s="1" t="s">
        <v>51</v>
      </c>
      <c r="D156" s="1">
        <v>150</v>
      </c>
      <c r="E156" s="9">
        <v>53.39</v>
      </c>
      <c r="F156" s="9">
        <v>52.34</v>
      </c>
      <c r="G156" s="18">
        <v>52.86</v>
      </c>
      <c r="H156" s="18">
        <v>53.91</v>
      </c>
      <c r="I156" s="9">
        <v>54.43</v>
      </c>
      <c r="J156" s="6">
        <f t="shared" si="6"/>
        <v>53.39</v>
      </c>
      <c r="K156" s="6">
        <f t="shared" si="7"/>
        <v>8008.5</v>
      </c>
      <c r="L156" s="13">
        <f t="shared" si="8"/>
        <v>0.02</v>
      </c>
    </row>
    <row r="157" spans="1:12" ht="15.75" thickBot="1" x14ac:dyDescent="0.3">
      <c r="A157" s="1">
        <v>155</v>
      </c>
      <c r="B157" s="7" t="s">
        <v>41</v>
      </c>
      <c r="C157" s="1" t="s">
        <v>51</v>
      </c>
      <c r="D157" s="1">
        <v>100</v>
      </c>
      <c r="E157" s="9">
        <v>22.03</v>
      </c>
      <c r="F157" s="9">
        <v>21.6</v>
      </c>
      <c r="G157" s="18">
        <v>21.82</v>
      </c>
      <c r="H157" s="18">
        <v>22.25</v>
      </c>
      <c r="I157" s="9">
        <v>22.46</v>
      </c>
      <c r="J157" s="6">
        <f t="shared" si="6"/>
        <v>22.03</v>
      </c>
      <c r="K157" s="6">
        <f t="shared" si="7"/>
        <v>2203</v>
      </c>
      <c r="L157" s="13">
        <f t="shared" si="8"/>
        <v>0.02</v>
      </c>
    </row>
    <row r="158" spans="1:12" ht="15.75" thickBot="1" x14ac:dyDescent="0.3">
      <c r="A158" s="1">
        <v>156</v>
      </c>
      <c r="B158" s="7" t="s">
        <v>41</v>
      </c>
      <c r="C158" s="1" t="s">
        <v>51</v>
      </c>
      <c r="D158" s="1">
        <v>100</v>
      </c>
      <c r="E158" s="9">
        <v>33.9</v>
      </c>
      <c r="F158" s="9">
        <v>33.24</v>
      </c>
      <c r="G158" s="18">
        <v>33.57</v>
      </c>
      <c r="H158" s="18">
        <v>34.24</v>
      </c>
      <c r="I158" s="9">
        <v>34.57</v>
      </c>
      <c r="J158" s="6">
        <f t="shared" si="6"/>
        <v>33.9</v>
      </c>
      <c r="K158" s="6">
        <f t="shared" si="7"/>
        <v>3390</v>
      </c>
      <c r="L158" s="13">
        <f t="shared" si="8"/>
        <v>0.02</v>
      </c>
    </row>
    <row r="159" spans="1:12" ht="15.75" thickBot="1" x14ac:dyDescent="0.3">
      <c r="A159" s="1">
        <v>157</v>
      </c>
      <c r="B159" s="7" t="s">
        <v>41</v>
      </c>
      <c r="C159" s="1" t="s">
        <v>53</v>
      </c>
      <c r="D159" s="1">
        <v>50</v>
      </c>
      <c r="E159" s="9">
        <v>144.34</v>
      </c>
      <c r="F159" s="9">
        <v>141.51</v>
      </c>
      <c r="G159" s="18">
        <v>142.93</v>
      </c>
      <c r="H159" s="18">
        <v>145.76</v>
      </c>
      <c r="I159" s="9">
        <v>147.16999999999999</v>
      </c>
      <c r="J159" s="6">
        <f t="shared" si="6"/>
        <v>144.34</v>
      </c>
      <c r="K159" s="6">
        <f t="shared" si="7"/>
        <v>7217</v>
      </c>
      <c r="L159" s="13">
        <f t="shared" si="8"/>
        <v>0.02</v>
      </c>
    </row>
    <row r="160" spans="1:12" ht="15.75" thickBot="1" x14ac:dyDescent="0.3">
      <c r="A160" s="1">
        <v>158</v>
      </c>
      <c r="B160" s="7" t="s">
        <v>41</v>
      </c>
      <c r="C160" s="1" t="s">
        <v>51</v>
      </c>
      <c r="D160" s="1">
        <v>50</v>
      </c>
      <c r="E160" s="9">
        <v>22.24</v>
      </c>
      <c r="F160" s="9">
        <v>21.8</v>
      </c>
      <c r="G160" s="18">
        <v>22.02</v>
      </c>
      <c r="H160" s="18">
        <v>22.45</v>
      </c>
      <c r="I160" s="9">
        <v>22.67</v>
      </c>
      <c r="J160" s="6">
        <f t="shared" si="6"/>
        <v>22.24</v>
      </c>
      <c r="K160" s="6">
        <f t="shared" si="7"/>
        <v>1112</v>
      </c>
      <c r="L160" s="13">
        <f t="shared" si="8"/>
        <v>0.02</v>
      </c>
    </row>
    <row r="161" spans="1:12" ht="15.75" thickBot="1" x14ac:dyDescent="0.3">
      <c r="A161" s="1">
        <v>159</v>
      </c>
      <c r="B161" s="7" t="s">
        <v>40</v>
      </c>
      <c r="C161" s="1" t="s">
        <v>51</v>
      </c>
      <c r="D161" s="1">
        <v>100</v>
      </c>
      <c r="E161" s="9">
        <v>96.52</v>
      </c>
      <c r="F161" s="9">
        <v>94.63</v>
      </c>
      <c r="G161" s="18">
        <v>95.58</v>
      </c>
      <c r="H161" s="18">
        <v>97.47</v>
      </c>
      <c r="I161" s="9">
        <v>98.42</v>
      </c>
      <c r="J161" s="6">
        <f t="shared" si="6"/>
        <v>96.52</v>
      </c>
      <c r="K161" s="6">
        <f t="shared" si="7"/>
        <v>9652</v>
      </c>
      <c r="L161" s="13">
        <f t="shared" si="8"/>
        <v>0.02</v>
      </c>
    </row>
    <row r="162" spans="1:12" ht="15.75" thickBot="1" x14ac:dyDescent="0.3">
      <c r="A162" s="1">
        <v>160</v>
      </c>
      <c r="B162" s="7" t="s">
        <v>41</v>
      </c>
      <c r="C162" s="1" t="s">
        <v>52</v>
      </c>
      <c r="D162" s="1">
        <v>30</v>
      </c>
      <c r="E162" s="9">
        <v>157.06</v>
      </c>
      <c r="F162" s="9">
        <v>153.97999999999999</v>
      </c>
      <c r="G162" s="18">
        <v>155.52000000000001</v>
      </c>
      <c r="H162" s="18">
        <v>158.6</v>
      </c>
      <c r="I162" s="9">
        <v>160.13999999999999</v>
      </c>
      <c r="J162" s="6">
        <f t="shared" si="6"/>
        <v>157.06</v>
      </c>
      <c r="K162" s="6">
        <f t="shared" si="7"/>
        <v>4711.8</v>
      </c>
      <c r="L162" s="13">
        <f t="shared" si="8"/>
        <v>0.02</v>
      </c>
    </row>
    <row r="163" spans="1:12" ht="15.75" thickBot="1" x14ac:dyDescent="0.3">
      <c r="A163" s="1">
        <v>161</v>
      </c>
      <c r="B163" s="7" t="s">
        <v>41</v>
      </c>
      <c r="C163" s="1" t="s">
        <v>51</v>
      </c>
      <c r="D163" s="1">
        <v>50</v>
      </c>
      <c r="E163" s="9">
        <v>49</v>
      </c>
      <c r="F163" s="9">
        <v>48.04</v>
      </c>
      <c r="G163" s="18">
        <v>48.52</v>
      </c>
      <c r="H163" s="18">
        <v>49.48</v>
      </c>
      <c r="I163" s="9">
        <v>49.96</v>
      </c>
      <c r="J163" s="6">
        <f t="shared" si="6"/>
        <v>49</v>
      </c>
      <c r="K163" s="6">
        <f t="shared" si="7"/>
        <v>2450</v>
      </c>
      <c r="L163" s="13">
        <f t="shared" si="8"/>
        <v>0.02</v>
      </c>
    </row>
    <row r="164" spans="1:12" ht="15.75" thickBot="1" x14ac:dyDescent="0.3">
      <c r="A164" s="1">
        <v>162</v>
      </c>
      <c r="B164" s="7" t="s">
        <v>42</v>
      </c>
      <c r="C164" s="1" t="s">
        <v>51</v>
      </c>
      <c r="D164" s="1">
        <v>150</v>
      </c>
      <c r="E164" s="9">
        <v>49.06</v>
      </c>
      <c r="F164" s="9">
        <v>48.1</v>
      </c>
      <c r="G164" s="18">
        <v>48.58</v>
      </c>
      <c r="H164" s="18">
        <v>49.54</v>
      </c>
      <c r="I164" s="9">
        <v>50.02</v>
      </c>
      <c r="J164" s="6">
        <f t="shared" si="6"/>
        <v>49.06</v>
      </c>
      <c r="K164" s="6">
        <f t="shared" si="7"/>
        <v>7359</v>
      </c>
      <c r="L164" s="13">
        <f t="shared" si="8"/>
        <v>0.02</v>
      </c>
    </row>
    <row r="165" spans="1:12" ht="15.75" thickBot="1" x14ac:dyDescent="0.3">
      <c r="A165" s="1">
        <v>163</v>
      </c>
      <c r="B165" s="7" t="s">
        <v>42</v>
      </c>
      <c r="C165" s="1" t="s">
        <v>51</v>
      </c>
      <c r="D165" s="1">
        <v>100</v>
      </c>
      <c r="E165" s="9">
        <v>29.93</v>
      </c>
      <c r="F165" s="9">
        <v>29.34</v>
      </c>
      <c r="G165" s="18">
        <v>29.63</v>
      </c>
      <c r="H165" s="18">
        <v>30.22</v>
      </c>
      <c r="I165" s="9">
        <v>30.51</v>
      </c>
      <c r="J165" s="6">
        <f t="shared" si="6"/>
        <v>29.93</v>
      </c>
      <c r="K165" s="6">
        <f t="shared" si="7"/>
        <v>2993</v>
      </c>
      <c r="L165" s="13">
        <f t="shared" si="8"/>
        <v>0.02</v>
      </c>
    </row>
    <row r="166" spans="1:12" ht="15.75" thickBot="1" x14ac:dyDescent="0.3">
      <c r="A166" s="1">
        <v>164</v>
      </c>
      <c r="B166" s="7" t="s">
        <v>42</v>
      </c>
      <c r="C166" s="1" t="s">
        <v>51</v>
      </c>
      <c r="D166" s="1">
        <v>100</v>
      </c>
      <c r="E166" s="9">
        <v>24.29</v>
      </c>
      <c r="F166" s="9">
        <v>23.81</v>
      </c>
      <c r="G166" s="18">
        <v>24.05</v>
      </c>
      <c r="H166" s="18">
        <v>24.52</v>
      </c>
      <c r="I166" s="9">
        <v>24.76</v>
      </c>
      <c r="J166" s="6">
        <f t="shared" si="6"/>
        <v>24.29</v>
      </c>
      <c r="K166" s="6">
        <f t="shared" si="7"/>
        <v>2429</v>
      </c>
      <c r="L166" s="13">
        <f t="shared" si="8"/>
        <v>0.02</v>
      </c>
    </row>
    <row r="167" spans="1:12" ht="15.75" thickBot="1" x14ac:dyDescent="0.3">
      <c r="A167" s="1">
        <v>165</v>
      </c>
      <c r="B167" s="7" t="s">
        <v>42</v>
      </c>
      <c r="C167" s="1" t="s">
        <v>51</v>
      </c>
      <c r="D167" s="1">
        <v>50</v>
      </c>
      <c r="E167" s="9">
        <v>36.83</v>
      </c>
      <c r="F167" s="9">
        <v>36.11</v>
      </c>
      <c r="G167" s="18">
        <v>36.47</v>
      </c>
      <c r="H167" s="18">
        <v>37.19</v>
      </c>
      <c r="I167" s="9">
        <v>37.549999999999997</v>
      </c>
      <c r="J167" s="6">
        <f t="shared" si="6"/>
        <v>36.83</v>
      </c>
      <c r="K167" s="6">
        <f t="shared" si="7"/>
        <v>1841.5</v>
      </c>
      <c r="L167" s="13">
        <f t="shared" si="8"/>
        <v>0.02</v>
      </c>
    </row>
    <row r="168" spans="1:12" ht="15.75" thickBot="1" x14ac:dyDescent="0.3">
      <c r="A168" s="1">
        <v>166</v>
      </c>
      <c r="B168" s="7" t="s">
        <v>87</v>
      </c>
      <c r="C168" s="1" t="s">
        <v>51</v>
      </c>
      <c r="D168" s="1">
        <v>50</v>
      </c>
      <c r="E168" s="9">
        <v>39.47</v>
      </c>
      <c r="F168" s="9">
        <v>38.700000000000003</v>
      </c>
      <c r="G168" s="18">
        <v>39.090000000000003</v>
      </c>
      <c r="H168" s="18">
        <v>39.86</v>
      </c>
      <c r="I168" s="9">
        <v>40.25</v>
      </c>
      <c r="J168" s="6">
        <f t="shared" si="6"/>
        <v>39.47</v>
      </c>
      <c r="K168" s="6">
        <f t="shared" si="7"/>
        <v>1973.5</v>
      </c>
      <c r="L168" s="13">
        <f t="shared" si="8"/>
        <v>0.02</v>
      </c>
    </row>
    <row r="169" spans="1:12" ht="15.75" thickBot="1" x14ac:dyDescent="0.3">
      <c r="A169" s="1">
        <v>167</v>
      </c>
      <c r="B169" s="7" t="s">
        <v>42</v>
      </c>
      <c r="C169" s="1" t="s">
        <v>51</v>
      </c>
      <c r="D169" s="1">
        <v>50</v>
      </c>
      <c r="E169" s="9">
        <v>37.47</v>
      </c>
      <c r="F169" s="9">
        <v>36.74</v>
      </c>
      <c r="G169" s="18">
        <v>37.11</v>
      </c>
      <c r="H169" s="18">
        <v>37.840000000000003</v>
      </c>
      <c r="I169" s="9">
        <v>38.21</v>
      </c>
      <c r="J169" s="6">
        <f t="shared" si="6"/>
        <v>37.47</v>
      </c>
      <c r="K169" s="6">
        <f t="shared" si="7"/>
        <v>1873.5</v>
      </c>
      <c r="L169" s="13">
        <f t="shared" si="8"/>
        <v>0.02</v>
      </c>
    </row>
    <row r="170" spans="1:12" ht="15.75" thickBot="1" x14ac:dyDescent="0.3">
      <c r="A170" s="1">
        <v>168</v>
      </c>
      <c r="B170" s="7" t="s">
        <v>42</v>
      </c>
      <c r="C170" s="1" t="s">
        <v>51</v>
      </c>
      <c r="D170" s="1">
        <v>70</v>
      </c>
      <c r="E170" s="9">
        <v>32.56</v>
      </c>
      <c r="F170" s="9">
        <v>31.92</v>
      </c>
      <c r="G170" s="18">
        <v>32.24</v>
      </c>
      <c r="H170" s="18">
        <v>32.880000000000003</v>
      </c>
      <c r="I170" s="9">
        <v>33.200000000000003</v>
      </c>
      <c r="J170" s="6">
        <f t="shared" si="6"/>
        <v>32.56</v>
      </c>
      <c r="K170" s="6">
        <f t="shared" si="7"/>
        <v>2279.1999999999998</v>
      </c>
      <c r="L170" s="13">
        <f t="shared" si="8"/>
        <v>0.02</v>
      </c>
    </row>
    <row r="171" spans="1:12" ht="15.75" thickBot="1" x14ac:dyDescent="0.3">
      <c r="A171" s="1">
        <v>169</v>
      </c>
      <c r="B171" s="7" t="s">
        <v>42</v>
      </c>
      <c r="C171" s="1" t="s">
        <v>53</v>
      </c>
      <c r="D171" s="1">
        <v>30</v>
      </c>
      <c r="E171" s="9">
        <v>100.09</v>
      </c>
      <c r="F171" s="9">
        <v>98.13</v>
      </c>
      <c r="G171" s="18">
        <v>99.11</v>
      </c>
      <c r="H171" s="18">
        <v>101.07</v>
      </c>
      <c r="I171" s="9">
        <v>102.06</v>
      </c>
      <c r="J171" s="6">
        <f t="shared" si="6"/>
        <v>100.09</v>
      </c>
      <c r="K171" s="6">
        <f t="shared" si="7"/>
        <v>3002.7</v>
      </c>
      <c r="L171" s="13">
        <f t="shared" si="8"/>
        <v>0.02</v>
      </c>
    </row>
    <row r="172" spans="1:12" ht="15.75" thickBot="1" x14ac:dyDescent="0.3">
      <c r="A172" s="1">
        <v>170</v>
      </c>
      <c r="B172" s="7" t="s">
        <v>87</v>
      </c>
      <c r="C172" s="1" t="s">
        <v>51</v>
      </c>
      <c r="D172" s="1">
        <v>100</v>
      </c>
      <c r="E172" s="9">
        <v>52.18</v>
      </c>
      <c r="F172" s="9">
        <v>51.16</v>
      </c>
      <c r="G172" s="18">
        <v>51.67</v>
      </c>
      <c r="H172" s="18">
        <v>52.69</v>
      </c>
      <c r="I172" s="9">
        <v>53.21</v>
      </c>
      <c r="J172" s="6">
        <f t="shared" si="6"/>
        <v>52.18</v>
      </c>
      <c r="K172" s="6">
        <f t="shared" si="7"/>
        <v>5218</v>
      </c>
      <c r="L172" s="13">
        <f t="shared" si="8"/>
        <v>0.02</v>
      </c>
    </row>
    <row r="173" spans="1:12" ht="15.75" thickBot="1" x14ac:dyDescent="0.3">
      <c r="A173" s="1">
        <v>171</v>
      </c>
      <c r="B173" s="7" t="s">
        <v>42</v>
      </c>
      <c r="C173" s="1" t="s">
        <v>51</v>
      </c>
      <c r="D173" s="1">
        <v>70</v>
      </c>
      <c r="E173" s="9">
        <v>17.86</v>
      </c>
      <c r="F173" s="9">
        <v>17.510000000000002</v>
      </c>
      <c r="G173" s="18">
        <v>17.690000000000001</v>
      </c>
      <c r="H173" s="18">
        <v>18.04</v>
      </c>
      <c r="I173" s="9">
        <v>18.21</v>
      </c>
      <c r="J173" s="6">
        <f t="shared" si="6"/>
        <v>17.86</v>
      </c>
      <c r="K173" s="6">
        <f t="shared" si="7"/>
        <v>1250.2</v>
      </c>
      <c r="L173" s="13">
        <f t="shared" si="8"/>
        <v>0.02</v>
      </c>
    </row>
    <row r="174" spans="1:12" ht="15.75" thickBot="1" x14ac:dyDescent="0.3">
      <c r="A174" s="1">
        <v>172</v>
      </c>
      <c r="B174" s="7" t="s">
        <v>42</v>
      </c>
      <c r="C174" s="1" t="s">
        <v>51</v>
      </c>
      <c r="D174" s="1">
        <v>70</v>
      </c>
      <c r="E174" s="9">
        <v>36.1</v>
      </c>
      <c r="F174" s="9">
        <v>35.39</v>
      </c>
      <c r="G174" s="18">
        <v>35.74</v>
      </c>
      <c r="H174" s="18">
        <v>36.450000000000003</v>
      </c>
      <c r="I174" s="9">
        <v>36.81</v>
      </c>
      <c r="J174" s="6">
        <f t="shared" si="6"/>
        <v>36.1</v>
      </c>
      <c r="K174" s="6">
        <f t="shared" si="7"/>
        <v>2527</v>
      </c>
      <c r="L174" s="13">
        <f t="shared" si="8"/>
        <v>0.02</v>
      </c>
    </row>
    <row r="175" spans="1:12" ht="15.75" thickBot="1" x14ac:dyDescent="0.3">
      <c r="A175" s="1">
        <v>173</v>
      </c>
      <c r="B175" s="7" t="s">
        <v>42</v>
      </c>
      <c r="C175" s="1" t="s">
        <v>51</v>
      </c>
      <c r="D175" s="1">
        <v>50</v>
      </c>
      <c r="E175" s="9">
        <v>17.920000000000002</v>
      </c>
      <c r="F175" s="9">
        <v>17.57</v>
      </c>
      <c r="G175" s="18">
        <v>17.75</v>
      </c>
      <c r="H175" s="18">
        <v>18.100000000000001</v>
      </c>
      <c r="I175" s="9">
        <v>18.27</v>
      </c>
      <c r="J175" s="6">
        <f t="shared" si="6"/>
        <v>17.920000000000002</v>
      </c>
      <c r="K175" s="6">
        <f t="shared" si="7"/>
        <v>896</v>
      </c>
      <c r="L175" s="13">
        <f t="shared" si="8"/>
        <v>0.02</v>
      </c>
    </row>
    <row r="176" spans="1:12" ht="15.75" thickBot="1" x14ac:dyDescent="0.3">
      <c r="A176" s="1">
        <v>174</v>
      </c>
      <c r="B176" s="7" t="s">
        <v>42</v>
      </c>
      <c r="C176" s="1" t="s">
        <v>51</v>
      </c>
      <c r="D176" s="1">
        <v>50</v>
      </c>
      <c r="E176" s="9">
        <v>96.8</v>
      </c>
      <c r="F176" s="9">
        <v>94.9</v>
      </c>
      <c r="G176" s="18">
        <v>95.85</v>
      </c>
      <c r="H176" s="18">
        <v>97.75</v>
      </c>
      <c r="I176" s="9">
        <v>98.7</v>
      </c>
      <c r="J176" s="6">
        <f t="shared" si="6"/>
        <v>96.8</v>
      </c>
      <c r="K176" s="6">
        <f t="shared" si="7"/>
        <v>4840</v>
      </c>
      <c r="L176" s="13">
        <f t="shared" si="8"/>
        <v>0.02</v>
      </c>
    </row>
    <row r="177" spans="1:12" ht="15.75" thickBot="1" x14ac:dyDescent="0.3">
      <c r="A177" s="1">
        <v>175</v>
      </c>
      <c r="B177" s="7" t="s">
        <v>42</v>
      </c>
      <c r="C177" s="1" t="s">
        <v>51</v>
      </c>
      <c r="D177" s="1">
        <v>30</v>
      </c>
      <c r="E177" s="9">
        <v>96.8</v>
      </c>
      <c r="F177" s="9">
        <v>94.9</v>
      </c>
      <c r="G177" s="18">
        <v>95.85</v>
      </c>
      <c r="H177" s="18">
        <v>97.75</v>
      </c>
      <c r="I177" s="9">
        <v>98.7</v>
      </c>
      <c r="J177" s="6">
        <f t="shared" si="6"/>
        <v>96.8</v>
      </c>
      <c r="K177" s="6">
        <f t="shared" si="7"/>
        <v>2904</v>
      </c>
      <c r="L177" s="13">
        <f t="shared" si="8"/>
        <v>0.02</v>
      </c>
    </row>
    <row r="178" spans="1:12" ht="15.75" thickBot="1" x14ac:dyDescent="0.3">
      <c r="A178" s="1">
        <v>176</v>
      </c>
      <c r="B178" s="7" t="s">
        <v>42</v>
      </c>
      <c r="C178" s="1" t="s">
        <v>51</v>
      </c>
      <c r="D178" s="1">
        <v>50</v>
      </c>
      <c r="E178" s="9">
        <v>96.8</v>
      </c>
      <c r="F178" s="9">
        <v>94.9</v>
      </c>
      <c r="G178" s="18">
        <v>95.85</v>
      </c>
      <c r="H178" s="18">
        <v>97.75</v>
      </c>
      <c r="I178" s="9">
        <v>98.7</v>
      </c>
      <c r="J178" s="6">
        <f t="shared" si="6"/>
        <v>96.8</v>
      </c>
      <c r="K178" s="6">
        <f t="shared" si="7"/>
        <v>4840</v>
      </c>
      <c r="L178" s="13">
        <f t="shared" si="8"/>
        <v>0.02</v>
      </c>
    </row>
    <row r="179" spans="1:12" ht="15.75" thickBot="1" x14ac:dyDescent="0.3">
      <c r="A179" s="1">
        <v>177</v>
      </c>
      <c r="B179" s="7" t="s">
        <v>42</v>
      </c>
      <c r="C179" s="1" t="s">
        <v>52</v>
      </c>
      <c r="D179" s="1">
        <v>30</v>
      </c>
      <c r="E179" s="9">
        <v>316.10000000000002</v>
      </c>
      <c r="F179" s="9">
        <v>309.89999999999998</v>
      </c>
      <c r="G179" s="18">
        <v>313</v>
      </c>
      <c r="H179" s="18">
        <v>319.2</v>
      </c>
      <c r="I179" s="9">
        <v>322.3</v>
      </c>
      <c r="J179" s="6">
        <f t="shared" si="6"/>
        <v>316.10000000000002</v>
      </c>
      <c r="K179" s="6">
        <f t="shared" si="7"/>
        <v>9483</v>
      </c>
      <c r="L179" s="13">
        <f t="shared" si="8"/>
        <v>0.02</v>
      </c>
    </row>
    <row r="180" spans="1:12" ht="15.75" thickBot="1" x14ac:dyDescent="0.3">
      <c r="A180" s="1">
        <v>178</v>
      </c>
      <c r="B180" s="7" t="s">
        <v>42</v>
      </c>
      <c r="C180" s="1" t="s">
        <v>51</v>
      </c>
      <c r="D180" s="1">
        <v>50</v>
      </c>
      <c r="E180" s="9">
        <v>10.75</v>
      </c>
      <c r="F180" s="9">
        <v>10.54</v>
      </c>
      <c r="G180" s="18">
        <v>10.65</v>
      </c>
      <c r="H180" s="18">
        <v>10.86</v>
      </c>
      <c r="I180" s="9">
        <v>10.96</v>
      </c>
      <c r="J180" s="6">
        <f t="shared" si="6"/>
        <v>10.75</v>
      </c>
      <c r="K180" s="6">
        <f t="shared" si="7"/>
        <v>537.5</v>
      </c>
      <c r="L180" s="13">
        <f t="shared" si="8"/>
        <v>0.02</v>
      </c>
    </row>
    <row r="181" spans="1:12" ht="15.75" thickBot="1" x14ac:dyDescent="0.3">
      <c r="A181" s="1">
        <v>179</v>
      </c>
      <c r="B181" s="7" t="s">
        <v>43</v>
      </c>
      <c r="C181" s="1" t="s">
        <v>52</v>
      </c>
      <c r="D181" s="1">
        <v>150</v>
      </c>
      <c r="E181" s="9">
        <v>50.11</v>
      </c>
      <c r="F181" s="9">
        <v>49.13</v>
      </c>
      <c r="G181" s="18">
        <v>49.62</v>
      </c>
      <c r="H181" s="18">
        <v>50.6</v>
      </c>
      <c r="I181" s="9">
        <v>51.1</v>
      </c>
      <c r="J181" s="6">
        <f t="shared" si="6"/>
        <v>50.11</v>
      </c>
      <c r="K181" s="6">
        <f t="shared" si="7"/>
        <v>7516.5</v>
      </c>
      <c r="L181" s="13">
        <f t="shared" si="8"/>
        <v>0.02</v>
      </c>
    </row>
    <row r="182" spans="1:12" ht="15.75" thickBot="1" x14ac:dyDescent="0.3">
      <c r="A182" s="1">
        <v>180</v>
      </c>
      <c r="B182" s="7" t="s">
        <v>44</v>
      </c>
      <c r="C182" s="1" t="s">
        <v>52</v>
      </c>
      <c r="D182" s="1">
        <v>100</v>
      </c>
      <c r="E182" s="9">
        <v>174.15</v>
      </c>
      <c r="F182" s="9">
        <v>170.74</v>
      </c>
      <c r="G182" s="18">
        <v>172.45</v>
      </c>
      <c r="H182" s="18">
        <v>175.86</v>
      </c>
      <c r="I182" s="9">
        <v>177.57</v>
      </c>
      <c r="J182" s="6">
        <f t="shared" si="6"/>
        <v>174.15</v>
      </c>
      <c r="K182" s="6">
        <f t="shared" si="7"/>
        <v>17415</v>
      </c>
      <c r="L182" s="13">
        <f t="shared" si="8"/>
        <v>0.02</v>
      </c>
    </row>
    <row r="183" spans="1:12" ht="15.75" thickBot="1" x14ac:dyDescent="0.3">
      <c r="A183" s="1">
        <v>181</v>
      </c>
      <c r="B183" s="7" t="s">
        <v>44</v>
      </c>
      <c r="C183" s="1" t="s">
        <v>52</v>
      </c>
      <c r="D183" s="1">
        <v>100</v>
      </c>
      <c r="E183" s="9">
        <v>96.62</v>
      </c>
      <c r="F183" s="9">
        <v>90.8</v>
      </c>
      <c r="G183" s="18">
        <v>91.71</v>
      </c>
      <c r="H183" s="18">
        <v>93.52</v>
      </c>
      <c r="I183" s="9">
        <v>94.43</v>
      </c>
      <c r="J183" s="6">
        <f t="shared" si="6"/>
        <v>93.42</v>
      </c>
      <c r="K183" s="6">
        <f t="shared" si="7"/>
        <v>9342</v>
      </c>
      <c r="L183" s="13">
        <f t="shared" si="8"/>
        <v>0.02</v>
      </c>
    </row>
    <row r="184" spans="1:12" ht="15.75" thickBot="1" x14ac:dyDescent="0.3">
      <c r="A184" s="1">
        <v>182</v>
      </c>
      <c r="B184" s="7" t="s">
        <v>44</v>
      </c>
      <c r="C184" s="1" t="s">
        <v>52</v>
      </c>
      <c r="D184" s="1">
        <v>100</v>
      </c>
      <c r="E184" s="9">
        <v>50.88</v>
      </c>
      <c r="F184" s="9">
        <v>50.86</v>
      </c>
      <c r="G184" s="18">
        <v>51.37</v>
      </c>
      <c r="H184" s="18">
        <v>52.39</v>
      </c>
      <c r="I184" s="9">
        <v>52.89</v>
      </c>
      <c r="J184" s="6">
        <f t="shared" si="6"/>
        <v>51.68</v>
      </c>
      <c r="K184" s="6">
        <f t="shared" si="7"/>
        <v>5168</v>
      </c>
      <c r="L184" s="13">
        <f t="shared" si="8"/>
        <v>0.02</v>
      </c>
    </row>
    <row r="185" spans="1:12" ht="15.75" thickBot="1" x14ac:dyDescent="0.3">
      <c r="A185" s="1">
        <v>183</v>
      </c>
      <c r="B185" s="7" t="s">
        <v>44</v>
      </c>
      <c r="C185" s="1" t="s">
        <v>52</v>
      </c>
      <c r="D185" s="1">
        <v>100</v>
      </c>
      <c r="E185" s="9">
        <v>52.95</v>
      </c>
      <c r="F185" s="9">
        <v>51.91</v>
      </c>
      <c r="G185" s="18">
        <v>52.43</v>
      </c>
      <c r="H185" s="18">
        <v>53.47</v>
      </c>
      <c r="I185" s="9">
        <v>53.99</v>
      </c>
      <c r="J185" s="6">
        <f t="shared" si="6"/>
        <v>52.95</v>
      </c>
      <c r="K185" s="6">
        <f t="shared" si="7"/>
        <v>5295</v>
      </c>
      <c r="L185" s="13">
        <f t="shared" si="8"/>
        <v>0.02</v>
      </c>
    </row>
    <row r="186" spans="1:12" ht="15.75" thickBot="1" x14ac:dyDescent="0.3">
      <c r="A186" s="1">
        <v>184</v>
      </c>
      <c r="B186" s="7" t="s">
        <v>44</v>
      </c>
      <c r="C186" s="1" t="s">
        <v>52</v>
      </c>
      <c r="D186" s="1">
        <v>100</v>
      </c>
      <c r="E186" s="9">
        <v>77.12</v>
      </c>
      <c r="F186" s="9">
        <v>75.61</v>
      </c>
      <c r="G186" s="18">
        <v>76.37</v>
      </c>
      <c r="H186" s="18">
        <v>77.88</v>
      </c>
      <c r="I186" s="9">
        <v>78.63</v>
      </c>
      <c r="J186" s="6">
        <f t="shared" si="6"/>
        <v>77.12</v>
      </c>
      <c r="K186" s="6">
        <f t="shared" si="7"/>
        <v>7712</v>
      </c>
      <c r="L186" s="13">
        <f t="shared" si="8"/>
        <v>0.02</v>
      </c>
    </row>
    <row r="187" spans="1:12" ht="15.75" thickBot="1" x14ac:dyDescent="0.3">
      <c r="A187" s="1">
        <v>185</v>
      </c>
      <c r="B187" s="7" t="s">
        <v>44</v>
      </c>
      <c r="C187" s="1" t="s">
        <v>52</v>
      </c>
      <c r="D187" s="1">
        <v>100</v>
      </c>
      <c r="E187" s="9">
        <v>61.98</v>
      </c>
      <c r="F187" s="9">
        <v>60.76</v>
      </c>
      <c r="G187" s="18">
        <v>61.37</v>
      </c>
      <c r="H187" s="18">
        <v>62.58</v>
      </c>
      <c r="I187" s="9">
        <v>63.19</v>
      </c>
      <c r="J187" s="6">
        <f t="shared" si="6"/>
        <v>61.98</v>
      </c>
      <c r="K187" s="6">
        <f t="shared" si="7"/>
        <v>6198</v>
      </c>
      <c r="L187" s="13">
        <f t="shared" si="8"/>
        <v>0.02</v>
      </c>
    </row>
    <row r="188" spans="1:12" ht="15.75" thickBot="1" x14ac:dyDescent="0.3">
      <c r="A188" s="1">
        <v>186</v>
      </c>
      <c r="B188" s="7" t="s">
        <v>45</v>
      </c>
      <c r="C188" s="1" t="s">
        <v>51</v>
      </c>
      <c r="D188" s="1">
        <v>70</v>
      </c>
      <c r="E188" s="9">
        <v>125.08</v>
      </c>
      <c r="F188" s="9">
        <v>122.63</v>
      </c>
      <c r="G188" s="18">
        <v>123.86</v>
      </c>
      <c r="H188" s="18">
        <v>126.31</v>
      </c>
      <c r="I188" s="9">
        <v>127.54</v>
      </c>
      <c r="J188" s="6">
        <f t="shared" si="6"/>
        <v>125.08</v>
      </c>
      <c r="K188" s="6">
        <f t="shared" si="7"/>
        <v>8755.6</v>
      </c>
      <c r="L188" s="13">
        <f t="shared" si="8"/>
        <v>0.02</v>
      </c>
    </row>
    <row r="189" spans="1:12" ht="15.75" thickBot="1" x14ac:dyDescent="0.3">
      <c r="A189" s="1">
        <v>187</v>
      </c>
      <c r="B189" s="7" t="s">
        <v>45</v>
      </c>
      <c r="C189" s="1" t="s">
        <v>51</v>
      </c>
      <c r="D189" s="1">
        <v>30</v>
      </c>
      <c r="E189" s="9">
        <v>383.97</v>
      </c>
      <c r="F189" s="9">
        <v>376.44</v>
      </c>
      <c r="G189" s="18">
        <v>380.2</v>
      </c>
      <c r="H189" s="18">
        <v>387.73</v>
      </c>
      <c r="I189" s="9">
        <v>391.5</v>
      </c>
      <c r="J189" s="6">
        <f t="shared" si="6"/>
        <v>383.97</v>
      </c>
      <c r="K189" s="6">
        <f t="shared" si="7"/>
        <v>11519.1</v>
      </c>
      <c r="L189" s="13">
        <f t="shared" si="8"/>
        <v>0.02</v>
      </c>
    </row>
    <row r="190" spans="1:12" ht="15.75" thickBot="1" x14ac:dyDescent="0.3">
      <c r="A190" s="1">
        <v>188</v>
      </c>
      <c r="B190" s="7" t="s">
        <v>46</v>
      </c>
      <c r="C190" s="1" t="s">
        <v>51</v>
      </c>
      <c r="D190" s="1">
        <v>40</v>
      </c>
      <c r="E190" s="9">
        <v>198.07</v>
      </c>
      <c r="F190" s="9">
        <v>194.19</v>
      </c>
      <c r="G190" s="18">
        <v>196.13</v>
      </c>
      <c r="H190" s="18">
        <v>200.02</v>
      </c>
      <c r="I190" s="9">
        <v>201.96</v>
      </c>
      <c r="J190" s="6">
        <f t="shared" si="6"/>
        <v>198.07</v>
      </c>
      <c r="K190" s="6">
        <f t="shared" si="7"/>
        <v>7922.8</v>
      </c>
      <c r="L190" s="13">
        <f t="shared" si="8"/>
        <v>0.02</v>
      </c>
    </row>
    <row r="191" spans="1:12" ht="15.75" thickBot="1" x14ac:dyDescent="0.3">
      <c r="A191" s="1">
        <v>189</v>
      </c>
      <c r="B191" s="7" t="s">
        <v>46</v>
      </c>
      <c r="C191" s="1" t="s">
        <v>51</v>
      </c>
      <c r="D191" s="1">
        <v>40</v>
      </c>
      <c r="E191" s="9">
        <v>198.07</v>
      </c>
      <c r="F191" s="9">
        <v>194.19</v>
      </c>
      <c r="G191" s="18">
        <v>196.13</v>
      </c>
      <c r="H191" s="18">
        <v>200.02</v>
      </c>
      <c r="I191" s="9">
        <v>201.96</v>
      </c>
      <c r="J191" s="6">
        <f t="shared" si="6"/>
        <v>198.07</v>
      </c>
      <c r="K191" s="6">
        <f t="shared" si="7"/>
        <v>7922.8</v>
      </c>
      <c r="L191" s="13">
        <f t="shared" si="8"/>
        <v>0.02</v>
      </c>
    </row>
    <row r="192" spans="1:12" ht="15.75" thickBot="1" x14ac:dyDescent="0.3">
      <c r="A192" s="1">
        <v>190</v>
      </c>
      <c r="B192" s="7" t="s">
        <v>46</v>
      </c>
      <c r="C192" s="1" t="s">
        <v>51</v>
      </c>
      <c r="D192" s="1">
        <v>80</v>
      </c>
      <c r="E192" s="9">
        <v>238.9</v>
      </c>
      <c r="F192" s="9">
        <v>234.22</v>
      </c>
      <c r="G192" s="18">
        <v>236.56</v>
      </c>
      <c r="H192" s="18">
        <v>241.25</v>
      </c>
      <c r="I192" s="9">
        <v>243.59</v>
      </c>
      <c r="J192" s="6">
        <f t="shared" si="6"/>
        <v>238.9</v>
      </c>
      <c r="K192" s="6">
        <f t="shared" si="7"/>
        <v>19112</v>
      </c>
      <c r="L192" s="13">
        <f t="shared" si="8"/>
        <v>0.02</v>
      </c>
    </row>
    <row r="193" spans="1:12" ht="15.75" thickBot="1" x14ac:dyDescent="0.3">
      <c r="A193" s="1">
        <v>191</v>
      </c>
      <c r="B193" s="7" t="s">
        <v>46</v>
      </c>
      <c r="C193" s="1" t="s">
        <v>51</v>
      </c>
      <c r="D193" s="1">
        <v>80</v>
      </c>
      <c r="E193" s="9">
        <v>260.81</v>
      </c>
      <c r="F193" s="9">
        <v>255.7</v>
      </c>
      <c r="G193" s="18">
        <v>258.26</v>
      </c>
      <c r="H193" s="18">
        <v>263.37</v>
      </c>
      <c r="I193" s="9">
        <v>265.93</v>
      </c>
      <c r="J193" s="6">
        <f t="shared" si="6"/>
        <v>260.81</v>
      </c>
      <c r="K193" s="6">
        <f t="shared" si="7"/>
        <v>20864.8</v>
      </c>
      <c r="L193" s="13">
        <f t="shared" si="8"/>
        <v>0.02</v>
      </c>
    </row>
    <row r="194" spans="1:12" ht="15.75" thickBot="1" x14ac:dyDescent="0.3">
      <c r="A194" s="1">
        <v>192</v>
      </c>
      <c r="B194" s="7" t="s">
        <v>46</v>
      </c>
      <c r="C194" s="1" t="s">
        <v>51</v>
      </c>
      <c r="D194" s="1">
        <v>50</v>
      </c>
      <c r="E194" s="9">
        <v>721.7</v>
      </c>
      <c r="F194" s="9">
        <v>707.55</v>
      </c>
      <c r="G194" s="18">
        <v>714.63</v>
      </c>
      <c r="H194" s="18">
        <v>728.78</v>
      </c>
      <c r="I194" s="9">
        <v>735.85</v>
      </c>
      <c r="J194" s="6">
        <f t="shared" si="6"/>
        <v>721.7</v>
      </c>
      <c r="K194" s="6">
        <f t="shared" si="7"/>
        <v>36085</v>
      </c>
      <c r="L194" s="13">
        <f t="shared" si="8"/>
        <v>0.02</v>
      </c>
    </row>
    <row r="195" spans="1:12" ht="15.75" thickBot="1" x14ac:dyDescent="0.3">
      <c r="A195" s="1">
        <v>193</v>
      </c>
      <c r="B195" s="7" t="s">
        <v>46</v>
      </c>
      <c r="C195" s="1" t="s">
        <v>51</v>
      </c>
      <c r="D195" s="1">
        <v>80</v>
      </c>
      <c r="E195" s="9">
        <v>217.26</v>
      </c>
      <c r="F195" s="9">
        <v>213</v>
      </c>
      <c r="G195" s="18">
        <v>215.13</v>
      </c>
      <c r="H195" s="18">
        <v>219.39</v>
      </c>
      <c r="I195" s="9">
        <v>221.52</v>
      </c>
      <c r="J195" s="6">
        <f t="shared" si="6"/>
        <v>217.26</v>
      </c>
      <c r="K195" s="6">
        <f t="shared" si="7"/>
        <v>17380.8</v>
      </c>
      <c r="L195" s="13">
        <f t="shared" si="8"/>
        <v>0.02</v>
      </c>
    </row>
    <row r="196" spans="1:12" ht="15.75" thickBot="1" x14ac:dyDescent="0.3">
      <c r="A196" s="1">
        <v>194</v>
      </c>
      <c r="B196" s="7" t="s">
        <v>46</v>
      </c>
      <c r="C196" s="1" t="s">
        <v>51</v>
      </c>
      <c r="D196" s="1">
        <v>60</v>
      </c>
      <c r="E196" s="9">
        <v>262.83</v>
      </c>
      <c r="F196" s="9">
        <v>257.68</v>
      </c>
      <c r="G196" s="18">
        <v>260.26</v>
      </c>
      <c r="H196" s="18">
        <v>265.41000000000003</v>
      </c>
      <c r="I196" s="9">
        <v>267.99</v>
      </c>
      <c r="J196" s="6">
        <f t="shared" ref="J196:J210" si="9">ROUND(AVERAGE(E196:I196),2)</f>
        <v>262.83</v>
      </c>
      <c r="K196" s="6">
        <f t="shared" ref="K196:K210" si="10">ROUND(J196*D196,2)</f>
        <v>15769.8</v>
      </c>
      <c r="L196" s="13">
        <f t="shared" ref="L196:L210" si="11">STDEV(E196:I196)/AVERAGE(E196:I196)</f>
        <v>0.02</v>
      </c>
    </row>
    <row r="197" spans="1:12" ht="15.75" thickBot="1" x14ac:dyDescent="0.3">
      <c r="A197" s="1">
        <v>195</v>
      </c>
      <c r="B197" s="7" t="s">
        <v>46</v>
      </c>
      <c r="C197" s="1" t="s">
        <v>51</v>
      </c>
      <c r="D197" s="1">
        <v>80</v>
      </c>
      <c r="E197" s="9">
        <v>1239.98</v>
      </c>
      <c r="F197" s="9">
        <v>1215.67</v>
      </c>
      <c r="G197" s="18">
        <v>1227.83</v>
      </c>
      <c r="H197" s="18">
        <v>1252.1400000000001</v>
      </c>
      <c r="I197" s="9">
        <v>1264.3</v>
      </c>
      <c r="J197" s="6">
        <f t="shared" si="9"/>
        <v>1239.98</v>
      </c>
      <c r="K197" s="6">
        <f t="shared" si="10"/>
        <v>99198.399999999994</v>
      </c>
      <c r="L197" s="13">
        <f t="shared" si="11"/>
        <v>0.02</v>
      </c>
    </row>
    <row r="198" spans="1:12" ht="15.75" thickBot="1" x14ac:dyDescent="0.3">
      <c r="A198" s="1">
        <v>196</v>
      </c>
      <c r="B198" s="7" t="s">
        <v>88</v>
      </c>
      <c r="C198" s="1" t="s">
        <v>51</v>
      </c>
      <c r="D198" s="1">
        <v>100</v>
      </c>
      <c r="E198" s="9">
        <v>185.02</v>
      </c>
      <c r="F198" s="9">
        <v>181.39</v>
      </c>
      <c r="G198" s="18">
        <v>183.2</v>
      </c>
      <c r="H198" s="18">
        <v>186.83</v>
      </c>
      <c r="I198" s="9">
        <v>188.65</v>
      </c>
      <c r="J198" s="6">
        <f t="shared" si="9"/>
        <v>185.02</v>
      </c>
      <c r="K198" s="6">
        <f t="shared" si="10"/>
        <v>18502</v>
      </c>
      <c r="L198" s="13">
        <f t="shared" si="11"/>
        <v>0.02</v>
      </c>
    </row>
    <row r="199" spans="1:12" ht="15.75" thickBot="1" x14ac:dyDescent="0.3">
      <c r="A199" s="1">
        <v>197</v>
      </c>
      <c r="B199" s="7" t="s">
        <v>89</v>
      </c>
      <c r="C199" s="1" t="s">
        <v>52</v>
      </c>
      <c r="D199" s="1">
        <v>100</v>
      </c>
      <c r="E199" s="9">
        <v>30.57</v>
      </c>
      <c r="F199" s="9">
        <v>29.97</v>
      </c>
      <c r="G199" s="18">
        <v>30.27</v>
      </c>
      <c r="H199" s="18">
        <v>30.87</v>
      </c>
      <c r="I199" s="9">
        <v>31.17</v>
      </c>
      <c r="J199" s="6">
        <f t="shared" si="9"/>
        <v>30.57</v>
      </c>
      <c r="K199" s="6">
        <f t="shared" si="10"/>
        <v>3057</v>
      </c>
      <c r="L199" s="13">
        <f t="shared" si="11"/>
        <v>0.02</v>
      </c>
    </row>
    <row r="200" spans="1:12" ht="15.75" thickBot="1" x14ac:dyDescent="0.3">
      <c r="A200" s="1">
        <v>198</v>
      </c>
      <c r="B200" s="7" t="s">
        <v>89</v>
      </c>
      <c r="C200" s="1" t="s">
        <v>52</v>
      </c>
      <c r="D200" s="1">
        <v>100</v>
      </c>
      <c r="E200" s="9">
        <v>23.82</v>
      </c>
      <c r="F200" s="9">
        <v>23.35</v>
      </c>
      <c r="G200" s="18">
        <v>23.58</v>
      </c>
      <c r="H200" s="18">
        <v>24.05</v>
      </c>
      <c r="I200" s="9">
        <v>24.28</v>
      </c>
      <c r="J200" s="6">
        <f t="shared" si="9"/>
        <v>23.82</v>
      </c>
      <c r="K200" s="6">
        <f t="shared" si="10"/>
        <v>2382</v>
      </c>
      <c r="L200" s="13">
        <f t="shared" si="11"/>
        <v>0.02</v>
      </c>
    </row>
    <row r="201" spans="1:12" ht="15.75" thickBot="1" x14ac:dyDescent="0.3">
      <c r="A201" s="1">
        <v>199</v>
      </c>
      <c r="B201" s="7" t="s">
        <v>89</v>
      </c>
      <c r="C201" s="1" t="s">
        <v>52</v>
      </c>
      <c r="D201" s="1">
        <v>100</v>
      </c>
      <c r="E201" s="9">
        <v>16.75</v>
      </c>
      <c r="F201" s="9">
        <v>16.420000000000002</v>
      </c>
      <c r="G201" s="18">
        <v>16.579999999999998</v>
      </c>
      <c r="H201" s="18">
        <v>16.91</v>
      </c>
      <c r="I201" s="9">
        <v>17.079999999999998</v>
      </c>
      <c r="J201" s="6">
        <f t="shared" si="9"/>
        <v>16.75</v>
      </c>
      <c r="K201" s="6">
        <f t="shared" si="10"/>
        <v>1675</v>
      </c>
      <c r="L201" s="13">
        <f t="shared" si="11"/>
        <v>0.02</v>
      </c>
    </row>
    <row r="202" spans="1:12" ht="15.75" thickBot="1" x14ac:dyDescent="0.3">
      <c r="A202" s="1">
        <v>200</v>
      </c>
      <c r="B202" s="7" t="s">
        <v>47</v>
      </c>
      <c r="C202" s="1" t="s">
        <v>51</v>
      </c>
      <c r="D202" s="1">
        <v>50</v>
      </c>
      <c r="E202" s="9">
        <v>438.39</v>
      </c>
      <c r="F202" s="9">
        <v>429.79</v>
      </c>
      <c r="G202" s="18">
        <v>434.09</v>
      </c>
      <c r="H202" s="18">
        <v>442.68</v>
      </c>
      <c r="I202" s="9">
        <v>446.98</v>
      </c>
      <c r="J202" s="6">
        <f t="shared" si="9"/>
        <v>438.39</v>
      </c>
      <c r="K202" s="6">
        <f t="shared" si="10"/>
        <v>21919.5</v>
      </c>
      <c r="L202" s="13">
        <f t="shared" si="11"/>
        <v>0.02</v>
      </c>
    </row>
    <row r="203" spans="1:12" ht="15.75" thickBot="1" x14ac:dyDescent="0.3">
      <c r="A203" s="1">
        <v>201</v>
      </c>
      <c r="B203" s="7" t="s">
        <v>48</v>
      </c>
      <c r="C203" s="1" t="s">
        <v>51</v>
      </c>
      <c r="D203" s="1">
        <v>50</v>
      </c>
      <c r="E203" s="9">
        <v>26.57</v>
      </c>
      <c r="F203" s="9">
        <v>26.05</v>
      </c>
      <c r="G203" s="18">
        <v>26.31</v>
      </c>
      <c r="H203" s="18">
        <v>26.83</v>
      </c>
      <c r="I203" s="9">
        <v>27.09</v>
      </c>
      <c r="J203" s="6">
        <f t="shared" si="9"/>
        <v>26.57</v>
      </c>
      <c r="K203" s="6">
        <f t="shared" si="10"/>
        <v>1328.5</v>
      </c>
      <c r="L203" s="13">
        <f t="shared" si="11"/>
        <v>0.02</v>
      </c>
    </row>
    <row r="204" spans="1:12" ht="15.75" thickBot="1" x14ac:dyDescent="0.3">
      <c r="A204" s="1">
        <v>202</v>
      </c>
      <c r="B204" s="7" t="s">
        <v>48</v>
      </c>
      <c r="C204" s="1" t="s">
        <v>51</v>
      </c>
      <c r="D204" s="1">
        <v>120</v>
      </c>
      <c r="E204" s="9">
        <v>37.590000000000003</v>
      </c>
      <c r="F204" s="9">
        <v>36.85</v>
      </c>
      <c r="G204" s="18">
        <v>37.22</v>
      </c>
      <c r="H204" s="18">
        <v>37.96</v>
      </c>
      <c r="I204" s="9">
        <v>38.32</v>
      </c>
      <c r="J204" s="6">
        <f t="shared" si="9"/>
        <v>37.590000000000003</v>
      </c>
      <c r="K204" s="6">
        <f t="shared" si="10"/>
        <v>4510.8</v>
      </c>
      <c r="L204" s="13">
        <f t="shared" si="11"/>
        <v>0.02</v>
      </c>
    </row>
    <row r="205" spans="1:12" ht="15.75" thickBot="1" x14ac:dyDescent="0.3">
      <c r="A205" s="1">
        <v>203</v>
      </c>
      <c r="B205" s="7" t="s">
        <v>90</v>
      </c>
      <c r="C205" s="1" t="s">
        <v>51</v>
      </c>
      <c r="D205" s="1">
        <v>60</v>
      </c>
      <c r="E205" s="9">
        <v>614.63</v>
      </c>
      <c r="F205" s="9">
        <v>602.58000000000004</v>
      </c>
      <c r="G205" s="18">
        <v>608.61</v>
      </c>
      <c r="H205" s="18">
        <v>620.66</v>
      </c>
      <c r="I205" s="9">
        <v>626.67999999999995</v>
      </c>
      <c r="J205" s="6">
        <f t="shared" si="9"/>
        <v>614.63</v>
      </c>
      <c r="K205" s="6">
        <f t="shared" si="10"/>
        <v>36877.800000000003</v>
      </c>
      <c r="L205" s="13">
        <f t="shared" si="11"/>
        <v>0.02</v>
      </c>
    </row>
    <row r="206" spans="1:12" ht="15.75" thickBot="1" x14ac:dyDescent="0.3">
      <c r="A206" s="1">
        <v>204</v>
      </c>
      <c r="B206" s="7" t="s">
        <v>49</v>
      </c>
      <c r="C206" s="1" t="s">
        <v>51</v>
      </c>
      <c r="D206" s="1">
        <v>80</v>
      </c>
      <c r="E206" s="9">
        <v>1436.81</v>
      </c>
      <c r="F206" s="9">
        <v>1408.64</v>
      </c>
      <c r="G206" s="18">
        <v>1422.73</v>
      </c>
      <c r="H206" s="18">
        <v>1450.9</v>
      </c>
      <c r="I206" s="9">
        <v>1464.99</v>
      </c>
      <c r="J206" s="6">
        <f t="shared" si="9"/>
        <v>1436.81</v>
      </c>
      <c r="K206" s="6">
        <f t="shared" si="10"/>
        <v>114944.8</v>
      </c>
      <c r="L206" s="13">
        <f t="shared" si="11"/>
        <v>0.02</v>
      </c>
    </row>
    <row r="207" spans="1:12" ht="15.75" thickBot="1" x14ac:dyDescent="0.3">
      <c r="A207" s="1">
        <v>205</v>
      </c>
      <c r="B207" s="7" t="s">
        <v>49</v>
      </c>
      <c r="C207" s="1" t="s">
        <v>51</v>
      </c>
      <c r="D207" s="1">
        <v>80</v>
      </c>
      <c r="E207" s="9">
        <v>939.12</v>
      </c>
      <c r="F207" s="9">
        <v>920.71</v>
      </c>
      <c r="G207" s="18">
        <v>929.92</v>
      </c>
      <c r="H207" s="18">
        <v>948.33</v>
      </c>
      <c r="I207" s="9">
        <v>957.54</v>
      </c>
      <c r="J207" s="6">
        <f t="shared" si="9"/>
        <v>939.12</v>
      </c>
      <c r="K207" s="6">
        <f t="shared" si="10"/>
        <v>75129.600000000006</v>
      </c>
      <c r="L207" s="13">
        <f t="shared" si="11"/>
        <v>0.02</v>
      </c>
    </row>
    <row r="208" spans="1:12" ht="15.75" thickBot="1" x14ac:dyDescent="0.3">
      <c r="A208" s="1">
        <v>206</v>
      </c>
      <c r="B208" s="7" t="s">
        <v>49</v>
      </c>
      <c r="C208" s="1" t="s">
        <v>51</v>
      </c>
      <c r="D208" s="1">
        <v>50</v>
      </c>
      <c r="E208" s="9">
        <v>2658.62</v>
      </c>
      <c r="F208" s="9">
        <v>2606.4899999999998</v>
      </c>
      <c r="G208" s="18">
        <v>2632.55</v>
      </c>
      <c r="H208" s="18">
        <v>2684.68</v>
      </c>
      <c r="I208" s="9">
        <v>2710.75</v>
      </c>
      <c r="J208" s="6">
        <f t="shared" si="9"/>
        <v>2658.62</v>
      </c>
      <c r="K208" s="6">
        <f t="shared" si="10"/>
        <v>132931</v>
      </c>
      <c r="L208" s="13">
        <f t="shared" si="11"/>
        <v>0.02</v>
      </c>
    </row>
    <row r="209" spans="1:12" ht="15.75" thickBot="1" x14ac:dyDescent="0.3">
      <c r="A209" s="1">
        <v>207</v>
      </c>
      <c r="B209" s="7" t="s">
        <v>49</v>
      </c>
      <c r="C209" s="1" t="s">
        <v>51</v>
      </c>
      <c r="D209" s="1">
        <v>80</v>
      </c>
      <c r="E209" s="9">
        <v>1609.97</v>
      </c>
      <c r="F209" s="9">
        <v>1578.4</v>
      </c>
      <c r="G209" s="18">
        <v>1594.18</v>
      </c>
      <c r="H209" s="18">
        <v>1625.75</v>
      </c>
      <c r="I209" s="9">
        <v>1641.54</v>
      </c>
      <c r="J209" s="6">
        <f t="shared" si="9"/>
        <v>1609.97</v>
      </c>
      <c r="K209" s="6">
        <f t="shared" si="10"/>
        <v>128797.6</v>
      </c>
      <c r="L209" s="13">
        <f t="shared" si="11"/>
        <v>0.02</v>
      </c>
    </row>
    <row r="210" spans="1:12" ht="15.75" thickBot="1" x14ac:dyDescent="0.3">
      <c r="A210" s="1">
        <v>208</v>
      </c>
      <c r="B210" s="7" t="s">
        <v>91</v>
      </c>
      <c r="C210" s="1" t="s">
        <v>52</v>
      </c>
      <c r="D210" s="1">
        <v>40</v>
      </c>
      <c r="E210" s="9">
        <v>1634.2</v>
      </c>
      <c r="F210" s="9">
        <v>1602.16</v>
      </c>
      <c r="G210" s="18">
        <v>1618.18</v>
      </c>
      <c r="H210" s="18">
        <v>1650.22</v>
      </c>
      <c r="I210" s="9">
        <v>1666.25</v>
      </c>
      <c r="J210" s="6">
        <f t="shared" si="9"/>
        <v>1634.2</v>
      </c>
      <c r="K210" s="6">
        <f t="shared" si="10"/>
        <v>65368</v>
      </c>
      <c r="L210" s="13">
        <f t="shared" si="11"/>
        <v>0.02</v>
      </c>
    </row>
    <row r="211" spans="1:12" x14ac:dyDescent="0.25">
      <c r="A211" s="27" t="s">
        <v>50</v>
      </c>
      <c r="B211" s="28"/>
      <c r="C211" s="28"/>
      <c r="D211" s="28"/>
      <c r="E211" s="28"/>
      <c r="F211" s="28"/>
      <c r="G211" s="28"/>
      <c r="H211" s="28"/>
      <c r="I211" s="28"/>
      <c r="J211" s="29"/>
      <c r="K211" s="8">
        <f>SUM(K3:K210)</f>
        <v>3132909.17</v>
      </c>
    </row>
    <row r="214" spans="1:12" x14ac:dyDescent="0.25">
      <c r="B214" s="25"/>
      <c r="C214" s="25"/>
    </row>
    <row r="215" spans="1:12" x14ac:dyDescent="0.25">
      <c r="B215" s="15"/>
      <c r="C215" s="16"/>
    </row>
    <row r="216" spans="1:12" x14ac:dyDescent="0.25">
      <c r="B216" s="25"/>
      <c r="C216" s="25"/>
    </row>
    <row r="220" spans="1:12" x14ac:dyDescent="0.25">
      <c r="B220" s="25"/>
      <c r="C220" s="25"/>
    </row>
  </sheetData>
  <autoFilter ref="A1:L211">
    <filterColumn colId="4" showButton="0"/>
    <filterColumn colId="5" showButton="0"/>
    <filterColumn colId="6" showButton="0"/>
    <filterColumn colId="7" showButton="0"/>
  </autoFilter>
  <mergeCells count="13">
    <mergeCell ref="B214:C214"/>
    <mergeCell ref="B216:C216"/>
    <mergeCell ref="B220:C220"/>
    <mergeCell ref="T2:X2"/>
    <mergeCell ref="O2:Q2"/>
    <mergeCell ref="A211:J211"/>
    <mergeCell ref="A1:A2"/>
    <mergeCell ref="J1:J2"/>
    <mergeCell ref="K1:K2"/>
    <mergeCell ref="B1:B2"/>
    <mergeCell ref="C1:C2"/>
    <mergeCell ref="D1:D2"/>
    <mergeCell ref="E1:I1"/>
  </mergeCells>
  <pageMargins left="0.7" right="0.7" top="0.75" bottom="0.75" header="0.3" footer="0.3"/>
  <pageSetup paperSize="9" scale="53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52"/>
  <sheetViews>
    <sheetView tabSelected="1" view="pageBreakPreview" topLeftCell="A145" zoomScaleNormal="100" zoomScaleSheetLayoutView="100" workbookViewId="0">
      <selection sqref="A1:C1"/>
    </sheetView>
  </sheetViews>
  <sheetFormatPr defaultRowHeight="15" x14ac:dyDescent="0.25"/>
  <cols>
    <col min="1" max="1" width="7.7109375" style="24" customWidth="1"/>
    <col min="2" max="2" width="47" customWidth="1"/>
    <col min="3" max="3" width="22.85546875" customWidth="1"/>
  </cols>
  <sheetData>
    <row r="1" spans="1:3" x14ac:dyDescent="0.25">
      <c r="A1" s="37"/>
      <c r="B1" s="37"/>
      <c r="C1" s="37"/>
    </row>
    <row r="2" spans="1:3" ht="45.75" customHeight="1" x14ac:dyDescent="0.25">
      <c r="A2" s="36" t="s">
        <v>6</v>
      </c>
      <c r="B2" s="36" t="s">
        <v>92</v>
      </c>
      <c r="C2" s="35" t="s">
        <v>101</v>
      </c>
    </row>
    <row r="3" spans="1:3" ht="25.5" customHeight="1" x14ac:dyDescent="0.25">
      <c r="A3" s="36"/>
      <c r="B3" s="36"/>
      <c r="C3" s="35"/>
    </row>
    <row r="4" spans="1:3" x14ac:dyDescent="0.25">
      <c r="A4" s="23">
        <v>1</v>
      </c>
      <c r="B4" s="19" t="s">
        <v>7</v>
      </c>
      <c r="C4" s="21">
        <v>99.35</v>
      </c>
    </row>
    <row r="5" spans="1:3" x14ac:dyDescent="0.25">
      <c r="A5" s="23">
        <v>2</v>
      </c>
      <c r="B5" s="19" t="s">
        <v>8</v>
      </c>
      <c r="C5" s="21">
        <v>150.87</v>
      </c>
    </row>
    <row r="6" spans="1:3" x14ac:dyDescent="0.25">
      <c r="A6" s="23">
        <v>3</v>
      </c>
      <c r="B6" s="19" t="s">
        <v>61</v>
      </c>
      <c r="C6" s="21">
        <v>163.86</v>
      </c>
    </row>
    <row r="7" spans="1:3" x14ac:dyDescent="0.25">
      <c r="A7" s="23">
        <v>4</v>
      </c>
      <c r="B7" s="19" t="s">
        <v>9</v>
      </c>
      <c r="C7" s="21">
        <v>88.59</v>
      </c>
    </row>
    <row r="8" spans="1:3" x14ac:dyDescent="0.25">
      <c r="A8" s="23">
        <v>5</v>
      </c>
      <c r="B8" s="19" t="s">
        <v>9</v>
      </c>
      <c r="C8" s="21">
        <v>180.96</v>
      </c>
    </row>
    <row r="9" spans="1:3" ht="15" customHeight="1" x14ac:dyDescent="0.25">
      <c r="A9" s="23">
        <v>6</v>
      </c>
      <c r="B9" s="19" t="s">
        <v>11</v>
      </c>
      <c r="C9" s="21">
        <v>1603.48</v>
      </c>
    </row>
    <row r="10" spans="1:3" x14ac:dyDescent="0.25">
      <c r="A10" s="23">
        <v>7</v>
      </c>
      <c r="B10" s="19" t="s">
        <v>12</v>
      </c>
      <c r="C10" s="21">
        <v>1294.7</v>
      </c>
    </row>
    <row r="11" spans="1:3" ht="15" customHeight="1" x14ac:dyDescent="0.25">
      <c r="A11" s="23">
        <v>8</v>
      </c>
      <c r="B11" s="19" t="s">
        <v>68</v>
      </c>
      <c r="C11" s="21">
        <v>47.24</v>
      </c>
    </row>
    <row r="12" spans="1:3" ht="15" customHeight="1" x14ac:dyDescent="0.25">
      <c r="A12" s="23">
        <v>9</v>
      </c>
      <c r="B12" s="19" t="s">
        <v>68</v>
      </c>
      <c r="C12" s="21">
        <v>91.66</v>
      </c>
    </row>
    <row r="13" spans="1:3" ht="15" customHeight="1" x14ac:dyDescent="0.25">
      <c r="A13" s="23">
        <v>10</v>
      </c>
      <c r="B13" s="19" t="s">
        <v>68</v>
      </c>
      <c r="C13" s="21">
        <v>115.78</v>
      </c>
    </row>
    <row r="14" spans="1:3" ht="15" customHeight="1" x14ac:dyDescent="0.25">
      <c r="A14" s="23">
        <v>11</v>
      </c>
      <c r="B14" s="19" t="s">
        <v>68</v>
      </c>
      <c r="C14" s="21">
        <v>210.11</v>
      </c>
    </row>
    <row r="15" spans="1:3" ht="15" customHeight="1" x14ac:dyDescent="0.25">
      <c r="A15" s="23">
        <v>12</v>
      </c>
      <c r="B15" s="19" t="s">
        <v>68</v>
      </c>
      <c r="C15" s="21">
        <v>285.16000000000003</v>
      </c>
    </row>
    <row r="16" spans="1:3" ht="15" customHeight="1" x14ac:dyDescent="0.25">
      <c r="A16" s="23">
        <v>13</v>
      </c>
      <c r="B16" s="19" t="s">
        <v>68</v>
      </c>
      <c r="C16" s="21">
        <v>70.05</v>
      </c>
    </row>
    <row r="17" spans="1:3" ht="15" customHeight="1" x14ac:dyDescent="0.25">
      <c r="A17" s="23">
        <v>14</v>
      </c>
      <c r="B17" s="19" t="s">
        <v>68</v>
      </c>
      <c r="C17" s="21">
        <v>103.23</v>
      </c>
    </row>
    <row r="18" spans="1:3" ht="15" customHeight="1" x14ac:dyDescent="0.25">
      <c r="A18" s="23">
        <v>15</v>
      </c>
      <c r="B18" s="19" t="s">
        <v>13</v>
      </c>
      <c r="C18" s="21">
        <v>1089.04</v>
      </c>
    </row>
    <row r="19" spans="1:3" ht="15" customHeight="1" x14ac:dyDescent="0.25">
      <c r="A19" s="23">
        <v>16</v>
      </c>
      <c r="B19" s="19" t="s">
        <v>69</v>
      </c>
      <c r="C19" s="21">
        <v>21.07</v>
      </c>
    </row>
    <row r="20" spans="1:3" ht="15" customHeight="1" x14ac:dyDescent="0.25">
      <c r="A20" s="23">
        <v>17</v>
      </c>
      <c r="B20" s="19" t="s">
        <v>14</v>
      </c>
      <c r="C20" s="21">
        <v>18.75</v>
      </c>
    </row>
    <row r="21" spans="1:3" ht="15" customHeight="1" x14ac:dyDescent="0.25">
      <c r="A21" s="23">
        <v>18</v>
      </c>
      <c r="B21" s="19" t="s">
        <v>14</v>
      </c>
      <c r="C21" s="21">
        <v>8.8800000000000008</v>
      </c>
    </row>
    <row r="22" spans="1:3" x14ac:dyDescent="0.25">
      <c r="A22" s="23">
        <v>19</v>
      </c>
      <c r="B22" s="19" t="s">
        <v>15</v>
      </c>
      <c r="C22" s="21">
        <v>42.26</v>
      </c>
    </row>
    <row r="23" spans="1:3" x14ac:dyDescent="0.25">
      <c r="A23" s="23">
        <v>20</v>
      </c>
      <c r="B23" s="19" t="s">
        <v>70</v>
      </c>
      <c r="C23" s="21">
        <v>37.08</v>
      </c>
    </row>
    <row r="24" spans="1:3" ht="15" customHeight="1" x14ac:dyDescent="0.25">
      <c r="A24" s="23">
        <v>21</v>
      </c>
      <c r="B24" s="19" t="s">
        <v>71</v>
      </c>
      <c r="C24" s="21">
        <v>56.6</v>
      </c>
    </row>
    <row r="25" spans="1:3" x14ac:dyDescent="0.25">
      <c r="A25" s="23">
        <v>22</v>
      </c>
      <c r="B25" s="19" t="s">
        <v>72</v>
      </c>
      <c r="C25" s="21">
        <v>48.72</v>
      </c>
    </row>
    <row r="26" spans="1:3" x14ac:dyDescent="0.25">
      <c r="A26" s="23">
        <v>23</v>
      </c>
      <c r="B26" s="19" t="s">
        <v>72</v>
      </c>
      <c r="C26" s="21">
        <v>136.91</v>
      </c>
    </row>
    <row r="27" spans="1:3" x14ac:dyDescent="0.25">
      <c r="A27" s="23">
        <v>24</v>
      </c>
      <c r="B27" s="19" t="s">
        <v>72</v>
      </c>
      <c r="C27" s="21">
        <v>92.49</v>
      </c>
    </row>
    <row r="28" spans="1:3" ht="15" customHeight="1" x14ac:dyDescent="0.25">
      <c r="A28" s="23">
        <v>25</v>
      </c>
      <c r="B28" s="19" t="s">
        <v>16</v>
      </c>
      <c r="C28" s="21">
        <v>53.98</v>
      </c>
    </row>
    <row r="29" spans="1:3" x14ac:dyDescent="0.25">
      <c r="A29" s="23">
        <v>26</v>
      </c>
      <c r="B29" s="19" t="s">
        <v>73</v>
      </c>
      <c r="C29" s="21">
        <v>130.63</v>
      </c>
    </row>
    <row r="30" spans="1:3" ht="15" customHeight="1" x14ac:dyDescent="0.25">
      <c r="A30" s="23">
        <v>27</v>
      </c>
      <c r="B30" s="19" t="s">
        <v>74</v>
      </c>
      <c r="C30" s="21">
        <v>45.85</v>
      </c>
    </row>
    <row r="31" spans="1:3" ht="15" customHeight="1" x14ac:dyDescent="0.25">
      <c r="A31" s="23">
        <v>28</v>
      </c>
      <c r="B31" s="19" t="s">
        <v>17</v>
      </c>
      <c r="C31" s="21">
        <v>166.78</v>
      </c>
    </row>
    <row r="32" spans="1:3" ht="15" customHeight="1" x14ac:dyDescent="0.25">
      <c r="A32" s="23">
        <v>29</v>
      </c>
      <c r="B32" s="19" t="s">
        <v>75</v>
      </c>
      <c r="C32" s="21">
        <v>75.680000000000007</v>
      </c>
    </row>
    <row r="33" spans="1:3" ht="15" customHeight="1" x14ac:dyDescent="0.25">
      <c r="A33" s="23">
        <v>30</v>
      </c>
      <c r="B33" s="19" t="s">
        <v>18</v>
      </c>
      <c r="C33" s="21">
        <v>217.35</v>
      </c>
    </row>
    <row r="34" spans="1:3" x14ac:dyDescent="0.25">
      <c r="A34" s="23">
        <v>31</v>
      </c>
      <c r="B34" s="19" t="s">
        <v>19</v>
      </c>
      <c r="C34" s="21">
        <v>34.18</v>
      </c>
    </row>
    <row r="35" spans="1:3" x14ac:dyDescent="0.25">
      <c r="A35" s="23">
        <v>32</v>
      </c>
      <c r="B35" s="19" t="s">
        <v>19</v>
      </c>
      <c r="C35" s="21">
        <v>22.23</v>
      </c>
    </row>
    <row r="36" spans="1:3" x14ac:dyDescent="0.25">
      <c r="A36" s="23">
        <v>33</v>
      </c>
      <c r="B36" s="19" t="s">
        <v>76</v>
      </c>
      <c r="C36" s="21">
        <v>44.68</v>
      </c>
    </row>
    <row r="37" spans="1:3" x14ac:dyDescent="0.25">
      <c r="A37" s="23">
        <v>34</v>
      </c>
      <c r="B37" s="19" t="s">
        <v>76</v>
      </c>
      <c r="C37" s="21">
        <v>33.44</v>
      </c>
    </row>
    <row r="38" spans="1:3" x14ac:dyDescent="0.25">
      <c r="A38" s="23">
        <v>35</v>
      </c>
      <c r="B38" s="19" t="s">
        <v>20</v>
      </c>
      <c r="C38" s="21">
        <v>138.29</v>
      </c>
    </row>
    <row r="39" spans="1:3" x14ac:dyDescent="0.25">
      <c r="A39" s="23">
        <v>36</v>
      </c>
      <c r="B39" s="19" t="s">
        <v>20</v>
      </c>
      <c r="C39" s="21">
        <v>28.57</v>
      </c>
    </row>
    <row r="40" spans="1:3" x14ac:dyDescent="0.25">
      <c r="A40" s="23">
        <v>37</v>
      </c>
      <c r="B40" s="19" t="s">
        <v>20</v>
      </c>
      <c r="C40" s="21">
        <v>82.48</v>
      </c>
    </row>
    <row r="41" spans="1:3" x14ac:dyDescent="0.25">
      <c r="A41" s="23">
        <v>38</v>
      </c>
      <c r="B41" s="19" t="s">
        <v>77</v>
      </c>
      <c r="C41" s="21">
        <v>107.32</v>
      </c>
    </row>
    <row r="42" spans="1:3" x14ac:dyDescent="0.25">
      <c r="A42" s="23">
        <v>39</v>
      </c>
      <c r="B42" s="19" t="s">
        <v>77</v>
      </c>
      <c r="C42" s="21">
        <v>106.92</v>
      </c>
    </row>
    <row r="43" spans="1:3" x14ac:dyDescent="0.25">
      <c r="A43" s="23">
        <v>40</v>
      </c>
      <c r="B43" s="19" t="s">
        <v>21</v>
      </c>
      <c r="C43" s="21">
        <v>287.83</v>
      </c>
    </row>
    <row r="44" spans="1:3" ht="15" customHeight="1" x14ac:dyDescent="0.25">
      <c r="A44" s="23">
        <v>41</v>
      </c>
      <c r="B44" s="19" t="s">
        <v>78</v>
      </c>
      <c r="C44" s="21">
        <v>233.45</v>
      </c>
    </row>
    <row r="45" spans="1:3" ht="15" customHeight="1" x14ac:dyDescent="0.25">
      <c r="A45" s="23">
        <v>42</v>
      </c>
      <c r="B45" s="19" t="s">
        <v>22</v>
      </c>
      <c r="C45" s="21">
        <v>28.19</v>
      </c>
    </row>
    <row r="46" spans="1:3" ht="15" customHeight="1" x14ac:dyDescent="0.25">
      <c r="A46" s="23">
        <v>43</v>
      </c>
      <c r="B46" s="19" t="s">
        <v>22</v>
      </c>
      <c r="C46" s="21">
        <v>27.93</v>
      </c>
    </row>
    <row r="47" spans="1:3" ht="15" customHeight="1" x14ac:dyDescent="0.25">
      <c r="A47" s="23">
        <v>44</v>
      </c>
      <c r="B47" s="19" t="s">
        <v>22</v>
      </c>
      <c r="C47" s="21">
        <v>28.14</v>
      </c>
    </row>
    <row r="48" spans="1:3" ht="15" customHeight="1" x14ac:dyDescent="0.25">
      <c r="A48" s="23">
        <v>45</v>
      </c>
      <c r="B48" s="19" t="s">
        <v>24</v>
      </c>
      <c r="C48" s="21">
        <v>42.72</v>
      </c>
    </row>
    <row r="49" spans="1:3" ht="15" customHeight="1" x14ac:dyDescent="0.25">
      <c r="A49" s="23">
        <v>46</v>
      </c>
      <c r="B49" s="19" t="s">
        <v>79</v>
      </c>
      <c r="C49" s="21">
        <v>25.73</v>
      </c>
    </row>
    <row r="50" spans="1:3" ht="15" customHeight="1" x14ac:dyDescent="0.25">
      <c r="A50" s="23">
        <v>47</v>
      </c>
      <c r="B50" s="19" t="s">
        <v>79</v>
      </c>
      <c r="C50" s="21">
        <v>85.6</v>
      </c>
    </row>
    <row r="51" spans="1:3" ht="15" customHeight="1" x14ac:dyDescent="0.25">
      <c r="A51" s="23">
        <v>48</v>
      </c>
      <c r="B51" s="19" t="s">
        <v>79</v>
      </c>
      <c r="C51" s="21">
        <v>57.46</v>
      </c>
    </row>
    <row r="52" spans="1:3" ht="15" customHeight="1" x14ac:dyDescent="0.25">
      <c r="A52" s="23">
        <v>49</v>
      </c>
      <c r="B52" s="19" t="s">
        <v>24</v>
      </c>
      <c r="C52" s="21">
        <v>21.12</v>
      </c>
    </row>
    <row r="53" spans="1:3" x14ac:dyDescent="0.25">
      <c r="A53" s="23">
        <v>50</v>
      </c>
      <c r="B53" s="19" t="s">
        <v>23</v>
      </c>
      <c r="C53" s="21">
        <v>69.2</v>
      </c>
    </row>
    <row r="54" spans="1:3" x14ac:dyDescent="0.25">
      <c r="A54" s="23">
        <v>51</v>
      </c>
      <c r="B54" s="19" t="s">
        <v>23</v>
      </c>
      <c r="C54" s="21">
        <v>142.30000000000001</v>
      </c>
    </row>
    <row r="55" spans="1:3" x14ac:dyDescent="0.25">
      <c r="A55" s="23">
        <v>52</v>
      </c>
      <c r="B55" s="19" t="s">
        <v>23</v>
      </c>
      <c r="C55" s="21">
        <v>184.34</v>
      </c>
    </row>
    <row r="56" spans="1:3" x14ac:dyDescent="0.25">
      <c r="A56" s="23">
        <v>53</v>
      </c>
      <c r="B56" s="19" t="s">
        <v>23</v>
      </c>
      <c r="C56" s="21">
        <v>84.85</v>
      </c>
    </row>
    <row r="57" spans="1:3" x14ac:dyDescent="0.25">
      <c r="A57" s="23">
        <v>54</v>
      </c>
      <c r="B57" s="19" t="s">
        <v>23</v>
      </c>
      <c r="C57" s="21">
        <v>80.2</v>
      </c>
    </row>
    <row r="58" spans="1:3" ht="15" customHeight="1" x14ac:dyDescent="0.25">
      <c r="A58" s="23">
        <v>55</v>
      </c>
      <c r="B58" s="19" t="s">
        <v>24</v>
      </c>
      <c r="C58" s="21">
        <v>42.4</v>
      </c>
    </row>
    <row r="59" spans="1:3" ht="15" customHeight="1" x14ac:dyDescent="0.25">
      <c r="A59" s="23">
        <v>56</v>
      </c>
      <c r="B59" s="19" t="s">
        <v>24</v>
      </c>
      <c r="C59" s="21">
        <v>42.16</v>
      </c>
    </row>
    <row r="60" spans="1:3" ht="15" customHeight="1" x14ac:dyDescent="0.25">
      <c r="A60" s="23">
        <v>57</v>
      </c>
      <c r="B60" s="19" t="s">
        <v>24</v>
      </c>
      <c r="C60" s="21">
        <v>240.75</v>
      </c>
    </row>
    <row r="61" spans="1:3" ht="15" customHeight="1" x14ac:dyDescent="0.25">
      <c r="A61" s="23">
        <v>58</v>
      </c>
      <c r="B61" s="19" t="s">
        <v>24</v>
      </c>
      <c r="C61" s="21">
        <v>121.75</v>
      </c>
    </row>
    <row r="62" spans="1:3" ht="15" customHeight="1" x14ac:dyDescent="0.25">
      <c r="A62" s="23">
        <v>59</v>
      </c>
      <c r="B62" s="19" t="s">
        <v>24</v>
      </c>
      <c r="C62" s="21">
        <v>58.85</v>
      </c>
    </row>
    <row r="63" spans="1:3" ht="15" customHeight="1" x14ac:dyDescent="0.25">
      <c r="A63" s="23">
        <v>60</v>
      </c>
      <c r="B63" s="19" t="s">
        <v>26</v>
      </c>
      <c r="C63" s="21">
        <v>572.45000000000005</v>
      </c>
    </row>
    <row r="64" spans="1:3" ht="15" customHeight="1" x14ac:dyDescent="0.25">
      <c r="A64" s="23">
        <v>61</v>
      </c>
      <c r="B64" s="19" t="s">
        <v>81</v>
      </c>
      <c r="C64" s="21">
        <v>1201.81</v>
      </c>
    </row>
    <row r="65" spans="1:3" x14ac:dyDescent="0.25">
      <c r="A65" s="23">
        <v>62</v>
      </c>
      <c r="B65" s="19" t="s">
        <v>82</v>
      </c>
      <c r="C65" s="21">
        <v>34.049999999999997</v>
      </c>
    </row>
    <row r="66" spans="1:3" x14ac:dyDescent="0.25">
      <c r="A66" s="23">
        <v>63</v>
      </c>
      <c r="B66" s="19" t="s">
        <v>82</v>
      </c>
      <c r="C66" s="21">
        <v>45.45</v>
      </c>
    </row>
    <row r="67" spans="1:3" x14ac:dyDescent="0.25">
      <c r="A67" s="23">
        <v>64</v>
      </c>
      <c r="B67" s="22" t="s">
        <v>27</v>
      </c>
      <c r="C67" s="21">
        <v>143.91999999999999</v>
      </c>
    </row>
    <row r="68" spans="1:3" x14ac:dyDescent="0.25">
      <c r="A68" s="23">
        <v>65</v>
      </c>
      <c r="B68" s="19" t="s">
        <v>27</v>
      </c>
      <c r="C68" s="21">
        <v>191.53</v>
      </c>
    </row>
    <row r="69" spans="1:3" ht="15" customHeight="1" x14ac:dyDescent="0.25">
      <c r="A69" s="23">
        <v>66</v>
      </c>
      <c r="B69" s="19" t="s">
        <v>28</v>
      </c>
      <c r="C69" s="21">
        <v>1046.6400000000001</v>
      </c>
    </row>
    <row r="70" spans="1:3" ht="15" customHeight="1" x14ac:dyDescent="0.25">
      <c r="A70" s="23">
        <v>67</v>
      </c>
      <c r="B70" s="19" t="s">
        <v>29</v>
      </c>
      <c r="C70" s="21">
        <v>1283.74</v>
      </c>
    </row>
    <row r="71" spans="1:3" ht="15" customHeight="1" x14ac:dyDescent="0.25">
      <c r="A71" s="23">
        <v>68</v>
      </c>
      <c r="B71" s="19" t="s">
        <v>29</v>
      </c>
      <c r="C71" s="21">
        <v>920.85</v>
      </c>
    </row>
    <row r="72" spans="1:3" ht="15" customHeight="1" x14ac:dyDescent="0.25">
      <c r="A72" s="23">
        <v>69</v>
      </c>
      <c r="B72" s="19" t="s">
        <v>29</v>
      </c>
      <c r="C72" s="21">
        <v>2399.63</v>
      </c>
    </row>
    <row r="73" spans="1:3" ht="15" customHeight="1" x14ac:dyDescent="0.25">
      <c r="A73" s="23">
        <v>70</v>
      </c>
      <c r="B73" s="19" t="s">
        <v>30</v>
      </c>
      <c r="C73" s="21">
        <v>472.94</v>
      </c>
    </row>
    <row r="74" spans="1:3" ht="15" customHeight="1" x14ac:dyDescent="0.25">
      <c r="A74" s="23">
        <v>71</v>
      </c>
      <c r="B74" s="19" t="s">
        <v>97</v>
      </c>
      <c r="C74" s="21">
        <v>636.4</v>
      </c>
    </row>
    <row r="75" spans="1:3" ht="15" customHeight="1" x14ac:dyDescent="0.25">
      <c r="A75" s="23">
        <v>72</v>
      </c>
      <c r="B75" s="20" t="s">
        <v>97</v>
      </c>
      <c r="C75" s="21">
        <v>485.33</v>
      </c>
    </row>
    <row r="76" spans="1:3" ht="15" customHeight="1" x14ac:dyDescent="0.25">
      <c r="A76" s="23">
        <v>73</v>
      </c>
      <c r="B76" s="19" t="s">
        <v>97</v>
      </c>
      <c r="C76" s="21">
        <v>605.52</v>
      </c>
    </row>
    <row r="77" spans="1:3" ht="15" customHeight="1" x14ac:dyDescent="0.25">
      <c r="A77" s="23">
        <v>74</v>
      </c>
      <c r="B77" s="19" t="s">
        <v>32</v>
      </c>
      <c r="C77" s="21">
        <v>371.6</v>
      </c>
    </row>
    <row r="78" spans="1:3" ht="15" customHeight="1" x14ac:dyDescent="0.25">
      <c r="A78" s="23">
        <v>75</v>
      </c>
      <c r="B78" s="19" t="s">
        <v>98</v>
      </c>
      <c r="C78" s="21">
        <v>101.54</v>
      </c>
    </row>
    <row r="79" spans="1:3" ht="15" customHeight="1" x14ac:dyDescent="0.25">
      <c r="A79" s="23">
        <v>76</v>
      </c>
      <c r="B79" s="19" t="s">
        <v>33</v>
      </c>
      <c r="C79" s="21">
        <v>160.03</v>
      </c>
    </row>
    <row r="80" spans="1:3" ht="15" customHeight="1" x14ac:dyDescent="0.25">
      <c r="A80" s="23">
        <v>77</v>
      </c>
      <c r="B80" s="19" t="s">
        <v>33</v>
      </c>
      <c r="C80" s="21">
        <v>472.94</v>
      </c>
    </row>
    <row r="81" spans="1:3" ht="15" customHeight="1" x14ac:dyDescent="0.25">
      <c r="A81" s="23">
        <v>78</v>
      </c>
      <c r="B81" s="19" t="s">
        <v>33</v>
      </c>
      <c r="C81" s="21">
        <v>46.55</v>
      </c>
    </row>
    <row r="82" spans="1:3" ht="15" customHeight="1" x14ac:dyDescent="0.25">
      <c r="A82" s="23">
        <v>79</v>
      </c>
      <c r="B82" s="19" t="s">
        <v>33</v>
      </c>
      <c r="C82" s="21">
        <v>329.06</v>
      </c>
    </row>
    <row r="83" spans="1:3" x14ac:dyDescent="0.25">
      <c r="A83" s="23">
        <v>80</v>
      </c>
      <c r="B83" s="19" t="s">
        <v>34</v>
      </c>
      <c r="C83" s="21">
        <v>233.45</v>
      </c>
    </row>
    <row r="84" spans="1:3" x14ac:dyDescent="0.25">
      <c r="A84" s="23">
        <v>81</v>
      </c>
      <c r="B84" s="19" t="s">
        <v>35</v>
      </c>
      <c r="C84" s="21">
        <v>361.66</v>
      </c>
    </row>
    <row r="85" spans="1:3" x14ac:dyDescent="0.25">
      <c r="A85" s="23">
        <v>82</v>
      </c>
      <c r="B85" s="19" t="s">
        <v>35</v>
      </c>
      <c r="C85" s="21">
        <v>599.25</v>
      </c>
    </row>
    <row r="86" spans="1:3" x14ac:dyDescent="0.25">
      <c r="A86" s="23">
        <v>83</v>
      </c>
      <c r="B86" s="19" t="s">
        <v>35</v>
      </c>
      <c r="C86" s="21">
        <v>634.02</v>
      </c>
    </row>
    <row r="87" spans="1:3" x14ac:dyDescent="0.25">
      <c r="A87" s="23">
        <v>84</v>
      </c>
      <c r="B87" s="19" t="s">
        <v>35</v>
      </c>
      <c r="C87" s="21">
        <v>249.31</v>
      </c>
    </row>
    <row r="88" spans="1:3" x14ac:dyDescent="0.25">
      <c r="A88" s="23">
        <v>85</v>
      </c>
      <c r="B88" s="19" t="s">
        <v>35</v>
      </c>
      <c r="C88" s="21">
        <v>367.99</v>
      </c>
    </row>
    <row r="89" spans="1:3" ht="15" customHeight="1" x14ac:dyDescent="0.25">
      <c r="A89" s="23">
        <v>86</v>
      </c>
      <c r="B89" s="19" t="s">
        <v>30</v>
      </c>
      <c r="C89" s="21">
        <v>509.44</v>
      </c>
    </row>
    <row r="90" spans="1:3" ht="15" customHeight="1" x14ac:dyDescent="0.25">
      <c r="A90" s="23">
        <v>87</v>
      </c>
      <c r="B90" s="19" t="s">
        <v>32</v>
      </c>
      <c r="C90" s="21">
        <v>237.6</v>
      </c>
    </row>
    <row r="91" spans="1:3" ht="15" customHeight="1" x14ac:dyDescent="0.25">
      <c r="A91" s="23">
        <v>88</v>
      </c>
      <c r="B91" s="19" t="s">
        <v>32</v>
      </c>
      <c r="C91" s="21">
        <v>240.92</v>
      </c>
    </row>
    <row r="92" spans="1:3" ht="15" customHeight="1" x14ac:dyDescent="0.25">
      <c r="A92" s="23">
        <v>89</v>
      </c>
      <c r="B92" s="19" t="s">
        <v>32</v>
      </c>
      <c r="C92" s="21">
        <v>309.45</v>
      </c>
    </row>
    <row r="93" spans="1:3" x14ac:dyDescent="0.25">
      <c r="A93" s="23">
        <v>90</v>
      </c>
      <c r="B93" s="19" t="s">
        <v>31</v>
      </c>
      <c r="C93" s="21">
        <v>505.72</v>
      </c>
    </row>
    <row r="94" spans="1:3" x14ac:dyDescent="0.25">
      <c r="A94" s="23">
        <v>91</v>
      </c>
      <c r="B94" s="19" t="s">
        <v>31</v>
      </c>
      <c r="C94" s="21">
        <v>464.83</v>
      </c>
    </row>
    <row r="95" spans="1:3" x14ac:dyDescent="0.25">
      <c r="A95" s="23">
        <v>92</v>
      </c>
      <c r="B95" s="19" t="s">
        <v>31</v>
      </c>
      <c r="C95" s="21">
        <v>214.12</v>
      </c>
    </row>
    <row r="96" spans="1:3" ht="15" customHeight="1" x14ac:dyDescent="0.25">
      <c r="A96" s="23">
        <v>93</v>
      </c>
      <c r="B96" s="19" t="s">
        <v>36</v>
      </c>
      <c r="C96" s="21">
        <v>84.05</v>
      </c>
    </row>
    <row r="97" spans="1:3" ht="15" customHeight="1" x14ac:dyDescent="0.25">
      <c r="A97" s="23">
        <v>94</v>
      </c>
      <c r="B97" s="19" t="s">
        <v>37</v>
      </c>
      <c r="C97" s="21">
        <v>1707.55</v>
      </c>
    </row>
    <row r="98" spans="1:3" ht="15" customHeight="1" x14ac:dyDescent="0.25">
      <c r="A98" s="23">
        <v>95</v>
      </c>
      <c r="B98" s="19" t="s">
        <v>37</v>
      </c>
      <c r="C98" s="21">
        <v>1444.53</v>
      </c>
    </row>
    <row r="99" spans="1:3" ht="15" customHeight="1" x14ac:dyDescent="0.25">
      <c r="A99" s="23">
        <v>96</v>
      </c>
      <c r="B99" s="19" t="s">
        <v>37</v>
      </c>
      <c r="C99" s="21">
        <v>2032.56</v>
      </c>
    </row>
    <row r="100" spans="1:3" ht="15" customHeight="1" x14ac:dyDescent="0.25">
      <c r="A100" s="23">
        <v>97</v>
      </c>
      <c r="B100" s="19" t="s">
        <v>37</v>
      </c>
      <c r="C100" s="21">
        <v>881.76</v>
      </c>
    </row>
    <row r="101" spans="1:3" ht="15" customHeight="1" x14ac:dyDescent="0.25">
      <c r="A101" s="23">
        <v>98</v>
      </c>
      <c r="B101" s="19" t="s">
        <v>37</v>
      </c>
      <c r="C101" s="21">
        <v>1159.93</v>
      </c>
    </row>
    <row r="102" spans="1:3" ht="15" customHeight="1" x14ac:dyDescent="0.25">
      <c r="A102" s="23">
        <v>99</v>
      </c>
      <c r="B102" s="19" t="s">
        <v>37</v>
      </c>
      <c r="C102" s="21">
        <v>1173.94</v>
      </c>
    </row>
    <row r="103" spans="1:3" ht="15" customHeight="1" x14ac:dyDescent="0.25">
      <c r="A103" s="23">
        <v>100</v>
      </c>
      <c r="B103" s="19" t="s">
        <v>37</v>
      </c>
      <c r="C103" s="21">
        <v>1478.74</v>
      </c>
    </row>
    <row r="104" spans="1:3" ht="15" customHeight="1" x14ac:dyDescent="0.25">
      <c r="A104" s="23">
        <v>101</v>
      </c>
      <c r="B104" s="19" t="s">
        <v>37</v>
      </c>
      <c r="C104" s="21">
        <v>1392.2</v>
      </c>
    </row>
    <row r="105" spans="1:3" ht="15" customHeight="1" x14ac:dyDescent="0.25">
      <c r="A105" s="23">
        <v>102</v>
      </c>
      <c r="B105" s="19" t="s">
        <v>37</v>
      </c>
      <c r="C105" s="21">
        <v>1680.6</v>
      </c>
    </row>
    <row r="106" spans="1:3" ht="15" customHeight="1" x14ac:dyDescent="0.25">
      <c r="A106" s="23">
        <v>103</v>
      </c>
      <c r="B106" s="19" t="s">
        <v>37</v>
      </c>
      <c r="C106" s="21">
        <v>1561.42</v>
      </c>
    </row>
    <row r="107" spans="1:3" ht="15" customHeight="1" x14ac:dyDescent="0.25">
      <c r="A107" s="23">
        <v>104</v>
      </c>
      <c r="B107" s="19" t="s">
        <v>37</v>
      </c>
      <c r="C107" s="21">
        <v>1866.57</v>
      </c>
    </row>
    <row r="108" spans="1:3" ht="15" customHeight="1" x14ac:dyDescent="0.25">
      <c r="A108" s="23">
        <v>105</v>
      </c>
      <c r="B108" s="19" t="s">
        <v>37</v>
      </c>
      <c r="C108" s="21">
        <v>1805.39</v>
      </c>
    </row>
    <row r="109" spans="1:3" ht="15" customHeight="1" x14ac:dyDescent="0.25">
      <c r="A109" s="23">
        <v>106</v>
      </c>
      <c r="B109" s="19" t="s">
        <v>37</v>
      </c>
      <c r="C109" s="21">
        <v>595.99</v>
      </c>
    </row>
    <row r="110" spans="1:3" ht="15" customHeight="1" x14ac:dyDescent="0.25">
      <c r="A110" s="23">
        <v>107</v>
      </c>
      <c r="B110" s="19" t="s">
        <v>37</v>
      </c>
      <c r="C110" s="21">
        <v>738.43</v>
      </c>
    </row>
    <row r="111" spans="1:3" ht="15" customHeight="1" x14ac:dyDescent="0.25">
      <c r="A111" s="23">
        <v>108</v>
      </c>
      <c r="B111" s="19" t="s">
        <v>38</v>
      </c>
      <c r="C111" s="21">
        <v>217.21</v>
      </c>
    </row>
    <row r="112" spans="1:3" ht="15" customHeight="1" x14ac:dyDescent="0.25">
      <c r="A112" s="23">
        <v>109</v>
      </c>
      <c r="B112" s="19" t="s">
        <v>39</v>
      </c>
      <c r="C112" s="21">
        <v>89.56</v>
      </c>
    </row>
    <row r="113" spans="1:3" ht="15" customHeight="1" x14ac:dyDescent="0.25">
      <c r="A113" s="23">
        <v>110</v>
      </c>
      <c r="B113" s="19" t="s">
        <v>41</v>
      </c>
      <c r="C113" s="21">
        <v>62.36</v>
      </c>
    </row>
    <row r="114" spans="1:3" ht="15" customHeight="1" x14ac:dyDescent="0.25">
      <c r="A114" s="23">
        <v>111</v>
      </c>
      <c r="B114" s="19" t="s">
        <v>41</v>
      </c>
      <c r="C114" s="21">
        <v>26.91</v>
      </c>
    </row>
    <row r="115" spans="1:3" ht="15" customHeight="1" x14ac:dyDescent="0.25">
      <c r="A115" s="23">
        <v>112</v>
      </c>
      <c r="B115" s="19" t="s">
        <v>41</v>
      </c>
      <c r="C115" s="21">
        <v>61.96</v>
      </c>
    </row>
    <row r="116" spans="1:3" ht="15" customHeight="1" x14ac:dyDescent="0.25">
      <c r="A116" s="23">
        <v>113</v>
      </c>
      <c r="B116" s="19" t="s">
        <v>41</v>
      </c>
      <c r="C116" s="21">
        <v>27.22</v>
      </c>
    </row>
    <row r="117" spans="1:3" ht="15" customHeight="1" x14ac:dyDescent="0.25">
      <c r="A117" s="23">
        <v>114</v>
      </c>
      <c r="B117" s="19" t="s">
        <v>41</v>
      </c>
      <c r="C117" s="21">
        <v>41.71</v>
      </c>
    </row>
    <row r="118" spans="1:3" ht="15" customHeight="1" x14ac:dyDescent="0.25">
      <c r="A118" s="23">
        <v>115</v>
      </c>
      <c r="B118" s="19" t="s">
        <v>41</v>
      </c>
      <c r="C118" s="21">
        <v>81.96</v>
      </c>
    </row>
    <row r="119" spans="1:3" ht="15" customHeight="1" x14ac:dyDescent="0.25">
      <c r="A119" s="23">
        <v>116</v>
      </c>
      <c r="B119" s="19" t="s">
        <v>42</v>
      </c>
      <c r="C119" s="21">
        <v>17.440000000000001</v>
      </c>
    </row>
    <row r="120" spans="1:3" ht="15" customHeight="1" x14ac:dyDescent="0.25">
      <c r="A120" s="23">
        <v>117</v>
      </c>
      <c r="B120" s="19" t="s">
        <v>42</v>
      </c>
      <c r="C120" s="21">
        <v>45.75</v>
      </c>
    </row>
    <row r="121" spans="1:3" ht="15" customHeight="1" x14ac:dyDescent="0.25">
      <c r="A121" s="23">
        <v>118</v>
      </c>
      <c r="B121" s="19" t="s">
        <v>87</v>
      </c>
      <c r="C121" s="21">
        <v>44.71</v>
      </c>
    </row>
    <row r="122" spans="1:3" ht="15" customHeight="1" x14ac:dyDescent="0.25">
      <c r="A122" s="23">
        <v>119</v>
      </c>
      <c r="B122" s="19" t="s">
        <v>42</v>
      </c>
      <c r="C122" s="21">
        <v>27.33</v>
      </c>
    </row>
    <row r="123" spans="1:3" ht="15" customHeight="1" x14ac:dyDescent="0.25">
      <c r="A123" s="23">
        <v>120</v>
      </c>
      <c r="B123" s="19" t="s">
        <v>42</v>
      </c>
      <c r="C123" s="21">
        <v>69.34</v>
      </c>
    </row>
    <row r="124" spans="1:3" ht="15" customHeight="1" x14ac:dyDescent="0.25">
      <c r="A124" s="23">
        <v>121</v>
      </c>
      <c r="B124" s="19" t="s">
        <v>87</v>
      </c>
      <c r="C124" s="21">
        <v>12.22</v>
      </c>
    </row>
    <row r="125" spans="1:3" ht="15" customHeight="1" x14ac:dyDescent="0.25">
      <c r="A125" s="23">
        <v>122</v>
      </c>
      <c r="B125" s="19" t="s">
        <v>42</v>
      </c>
      <c r="C125" s="21">
        <v>65.540000000000006</v>
      </c>
    </row>
    <row r="126" spans="1:3" ht="15" customHeight="1" x14ac:dyDescent="0.25">
      <c r="A126" s="23">
        <v>123</v>
      </c>
      <c r="B126" s="19" t="s">
        <v>42</v>
      </c>
      <c r="C126" s="21">
        <v>38.340000000000003</v>
      </c>
    </row>
    <row r="127" spans="1:3" ht="15" customHeight="1" x14ac:dyDescent="0.25">
      <c r="A127" s="23">
        <v>124</v>
      </c>
      <c r="B127" s="19" t="s">
        <v>42</v>
      </c>
      <c r="C127" s="21">
        <v>60.59</v>
      </c>
    </row>
    <row r="128" spans="1:3" ht="15" customHeight="1" x14ac:dyDescent="0.25">
      <c r="A128" s="23">
        <v>125</v>
      </c>
      <c r="B128" s="19" t="s">
        <v>42</v>
      </c>
      <c r="C128" s="21">
        <v>35.880000000000003</v>
      </c>
    </row>
    <row r="129" spans="1:3" ht="15" customHeight="1" x14ac:dyDescent="0.25">
      <c r="A129" s="23">
        <v>126</v>
      </c>
      <c r="B129" s="19" t="s">
        <v>42</v>
      </c>
      <c r="C129" s="21">
        <v>40.32</v>
      </c>
    </row>
    <row r="130" spans="1:3" ht="15" customHeight="1" x14ac:dyDescent="0.25">
      <c r="A130" s="23">
        <v>127</v>
      </c>
      <c r="B130" s="19" t="s">
        <v>99</v>
      </c>
      <c r="C130" s="21">
        <v>41.04</v>
      </c>
    </row>
    <row r="131" spans="1:3" ht="15" customHeight="1" x14ac:dyDescent="0.25">
      <c r="A131" s="23">
        <v>128</v>
      </c>
      <c r="B131" s="19" t="s">
        <v>99</v>
      </c>
      <c r="C131" s="21">
        <v>47.74</v>
      </c>
    </row>
    <row r="132" spans="1:3" ht="15" customHeight="1" x14ac:dyDescent="0.25">
      <c r="A132" s="23">
        <v>129</v>
      </c>
      <c r="B132" s="19" t="s">
        <v>100</v>
      </c>
      <c r="C132" s="21">
        <v>23.76</v>
      </c>
    </row>
    <row r="133" spans="1:3" ht="15" customHeight="1" x14ac:dyDescent="0.25">
      <c r="A133" s="23">
        <v>130</v>
      </c>
      <c r="B133" s="19" t="s">
        <v>43</v>
      </c>
      <c r="C133" s="21">
        <v>46.93</v>
      </c>
    </row>
    <row r="134" spans="1:3" x14ac:dyDescent="0.25">
      <c r="A134" s="23">
        <v>131</v>
      </c>
      <c r="B134" s="19" t="s">
        <v>44</v>
      </c>
      <c r="C134" s="21">
        <v>86.46</v>
      </c>
    </row>
    <row r="135" spans="1:3" x14ac:dyDescent="0.25">
      <c r="A135" s="23">
        <v>132</v>
      </c>
      <c r="B135" s="19" t="s">
        <v>44</v>
      </c>
      <c r="C135" s="21">
        <v>45.9</v>
      </c>
    </row>
    <row r="136" spans="1:3" x14ac:dyDescent="0.25">
      <c r="A136" s="23">
        <v>133</v>
      </c>
      <c r="B136" s="19" t="s">
        <v>44</v>
      </c>
      <c r="C136" s="21">
        <v>87.63</v>
      </c>
    </row>
    <row r="137" spans="1:3" x14ac:dyDescent="0.25">
      <c r="A137" s="23">
        <v>134</v>
      </c>
      <c r="B137" s="19" t="s">
        <v>44</v>
      </c>
      <c r="C137" s="21">
        <v>66.37</v>
      </c>
    </row>
    <row r="138" spans="1:3" x14ac:dyDescent="0.25">
      <c r="A138" s="23">
        <v>135</v>
      </c>
      <c r="B138" s="19" t="s">
        <v>45</v>
      </c>
      <c r="C138" s="21">
        <v>135.07</v>
      </c>
    </row>
    <row r="139" spans="1:3" x14ac:dyDescent="0.25">
      <c r="A139" s="23">
        <v>136</v>
      </c>
      <c r="B139" s="19" t="s">
        <v>46</v>
      </c>
      <c r="C139" s="21">
        <v>256.69</v>
      </c>
    </row>
    <row r="140" spans="1:3" x14ac:dyDescent="0.25">
      <c r="A140" s="23">
        <v>137</v>
      </c>
      <c r="B140" s="19" t="s">
        <v>46</v>
      </c>
      <c r="C140" s="21">
        <v>337.24</v>
      </c>
    </row>
    <row r="141" spans="1:3" x14ac:dyDescent="0.25">
      <c r="A141" s="23">
        <v>138</v>
      </c>
      <c r="B141" s="19" t="s">
        <v>46</v>
      </c>
      <c r="C141" s="21">
        <v>854.81</v>
      </c>
    </row>
    <row r="142" spans="1:3" x14ac:dyDescent="0.25">
      <c r="A142" s="23">
        <v>139</v>
      </c>
      <c r="B142" s="19" t="s">
        <v>46</v>
      </c>
      <c r="C142" s="21">
        <v>338.31</v>
      </c>
    </row>
    <row r="143" spans="1:3" ht="15" customHeight="1" x14ac:dyDescent="0.25">
      <c r="A143" s="23">
        <v>140</v>
      </c>
      <c r="B143" s="19" t="s">
        <v>88</v>
      </c>
      <c r="C143" s="21">
        <v>120.29</v>
      </c>
    </row>
    <row r="144" spans="1:3" ht="15" customHeight="1" x14ac:dyDescent="0.25">
      <c r="A144" s="23">
        <v>141</v>
      </c>
      <c r="B144" s="19" t="s">
        <v>89</v>
      </c>
      <c r="C144" s="21">
        <v>18.3</v>
      </c>
    </row>
    <row r="145" spans="1:3" ht="15" customHeight="1" x14ac:dyDescent="0.25">
      <c r="A145" s="23">
        <v>142</v>
      </c>
      <c r="B145" s="19" t="s">
        <v>89</v>
      </c>
      <c r="C145" s="21">
        <v>29.64</v>
      </c>
    </row>
    <row r="146" spans="1:3" x14ac:dyDescent="0.25">
      <c r="A146" s="23">
        <v>143</v>
      </c>
      <c r="B146" s="19" t="s">
        <v>47</v>
      </c>
      <c r="C146" s="21">
        <v>204.45</v>
      </c>
    </row>
    <row r="147" spans="1:3" x14ac:dyDescent="0.25">
      <c r="A147" s="23">
        <v>144</v>
      </c>
      <c r="B147" s="19" t="s">
        <v>48</v>
      </c>
      <c r="C147" s="21">
        <v>32.4</v>
      </c>
    </row>
    <row r="148" spans="1:3" x14ac:dyDescent="0.25">
      <c r="A148" s="23">
        <v>145</v>
      </c>
      <c r="B148" s="19" t="s">
        <v>90</v>
      </c>
      <c r="C148" s="21">
        <v>1280.79</v>
      </c>
    </row>
    <row r="149" spans="1:3" ht="15" customHeight="1" x14ac:dyDescent="0.25">
      <c r="A149" s="23">
        <v>146</v>
      </c>
      <c r="B149" s="19" t="s">
        <v>49</v>
      </c>
      <c r="C149" s="21">
        <v>2311.25</v>
      </c>
    </row>
    <row r="150" spans="1:3" ht="15" customHeight="1" x14ac:dyDescent="0.25">
      <c r="A150" s="23">
        <v>147</v>
      </c>
      <c r="B150" s="19" t="s">
        <v>49</v>
      </c>
      <c r="C150" s="21">
        <v>864.03</v>
      </c>
    </row>
    <row r="151" spans="1:3" ht="15" customHeight="1" x14ac:dyDescent="0.25">
      <c r="A151" s="23">
        <v>148</v>
      </c>
      <c r="B151" s="19" t="s">
        <v>49</v>
      </c>
      <c r="C151" s="21">
        <v>1910.65</v>
      </c>
    </row>
    <row r="152" spans="1:3" ht="15" customHeight="1" x14ac:dyDescent="0.25">
      <c r="A152" s="23">
        <v>149</v>
      </c>
      <c r="B152" s="19" t="s">
        <v>91</v>
      </c>
      <c r="C152" s="21">
        <v>812.9</v>
      </c>
    </row>
  </sheetData>
  <autoFilter ref="A2:C152"/>
  <mergeCells count="4">
    <mergeCell ref="C2:C3"/>
    <mergeCell ref="A2:A3"/>
    <mergeCell ref="B2:B3"/>
    <mergeCell ref="A1:C1"/>
  </mergeCells>
  <pageMargins left="0.7" right="0.7" top="0.75" bottom="0.75" header="0.3" footer="0.3"/>
  <pageSetup paperSize="9" scale="67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Вспомогательный</vt:lpstr>
      <vt:lpstr>Лист</vt:lpstr>
      <vt:lpstr>Вспомогательный!Область_печати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2024-10-23T07:50:14Z</dcterms:modified>
</cp:coreProperties>
</file>